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-108" yWindow="-108" windowWidth="23256" windowHeight="13896" firstSheet="0" activeTab="0"/>
  </bookViews>
  <sheets>
    <sheet name="aktuell" sheetId="1" state="visible" r:id="rId1"/>
  </sheets>
  <definedNames>
    <definedName name="_xlnm.Print_Area" localSheetId="0">aktuell!$A$1:$F$34</definedName>
  </definedNames>
  <calcPr calcId="191029"/>
</workbook>
</file>

<file path=xl/sharedStrings.xml><?xml version="1.0" encoding="utf-8"?>
<sst xmlns="http://schemas.openxmlformats.org/spreadsheetml/2006/main" count="22" uniqueCount="22">
  <si>
    <t>Quelle: Bundesrechenzentrum.</t>
  </si>
  <si>
    <t>Mio. EUR</t>
  </si>
  <si>
    <t>als Gemeinde</t>
  </si>
  <si>
    <t>als Land</t>
  </si>
  <si>
    <t>insgesamt</t>
  </si>
  <si>
    <t>in Österreich</t>
  </si>
  <si>
    <t>in Wien</t>
  </si>
  <si>
    <t xml:space="preserve">Ertragsanteile Wiens </t>
  </si>
  <si>
    <t>Einnahmeerfolg</t>
  </si>
  <si>
    <t xml:space="preserve"> </t>
  </si>
  <si>
    <t>Einnahmeerfolg und Abgabenertragsanteile Wiens als Land und Gemeinde seit 2000</t>
  </si>
  <si>
    <t>F0010</t>
  </si>
  <si>
    <t>2012</t>
  </si>
  <si>
    <t>2013</t>
  </si>
  <si>
    <t>2014</t>
  </si>
  <si>
    <t>2015</t>
  </si>
  <si>
    <t>2016</t>
  </si>
  <si>
    <t>2017</t>
  </si>
  <si>
    <t>.</t>
  </si>
  <si>
    <t>2018</t>
  </si>
  <si>
    <t>(1) Daten ab dem Jahr 2017 nicht verfügbar.</t>
  </si>
  <si>
    <t>Jahr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</si>
</sst>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7" formatCode="#,##0.0"/>
    <numFmt numFmtId="164" formatCode="#,##0.00,,"/>
    <numFmt numFmtId="165" formatCode="0.00,,"/>
    <numFmt numFmtId="166" formatCode="0.0"/>
  </numFmts>
  <fonts count="3">
    <font>
      <sz val="10"/>
      <name val="Arial"/>
    </font>
    <font>
      <sz val="9"/>
      <color rgb="#000000"/>
      <name val="Arial"/>
      <family val="2"/>
    </font>
    <font>
      <sz val="9"/>
      <color rgb="#000000"/>
      <name val="Arial"/>
      <family val="2"/>
      <b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left style="thin">
        <color indexed="64"/>
      </left>
      <bottom style="thin">
        <color indexed="64"/>
      </bottom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167" fontId="1" fillId="0" borderId="0" xfId="0" applyFont="1" applyNumberForma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167" fontId="1" fillId="0" borderId="0" xfId="0" applyFont="1" applyNumberFormat="1" applyAlignment="1">
      <alignment horizontal="right" wrapText="1"/>
    </xf>
    <xf numFmtId="167" fontId="2" fillId="0" borderId="0" xfId="0" applyFont="1" applyNumberFormat="1" applyAlignment="1">
      <alignment horizontal="right" wrapText="1"/>
    </xf>
    <xf numFmtId="2" fontId="1" fillId="0" borderId="0" xfId="0" applyFont="1" applyNumberFormat="1" applyAlignment="1">
      <alignment horizontal="center"/>
    </xf>
    <xf numFmtId="164" fontId="1" fillId="0" borderId="0" xfId="0" applyFont="1" applyNumberFormat="1"/>
    <xf numFmtId="167" fontId="2" fillId="0" borderId="1" xfId="0" applyFont="1" applyNumberForma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167" fontId="1" fillId="0" borderId="0" xfId="0" applyFont="1" applyNumberFormat="1"/>
    <xf numFmtId="167" fontId="1" fillId="0" borderId="1" xfId="0" applyFont="1" applyNumberFormat="1" applyBorder="1" applyAlignment="1">
      <alignment horizontal="right" wrapText="1"/>
    </xf>
    <xf numFmtId="3" fontId="2" fillId="0" borderId="0" xfId="0" applyFont="1" applyNumberFormat="1" applyAlignment="1">
      <alignment horizontal="right" vertical="center"/>
    </xf>
    <xf numFmtId="165" fontId="1" fillId="0" borderId="0" xfId="0" applyFont="1" applyNumberForma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6" fontId="1" fillId="0" borderId="0" xfId="0" applyFont="1" applyNumberFormat="1"/>
    <xf numFmtId="0" fontId="1" fillId="0" borderId="0" xfId="0" applyFont="1" applyAlignment="1">
      <alignment horizontal="right"/>
    </xf>
    <xf numFmtId="167" fontId="2" fillId="0" borderId="0" xfId="0" applyFont="1" applyNumberFormat="1" applyAlignment="1">
      <alignment horizontal="right"/>
    </xf>
    <xf numFmtId="49" fontId="1" fillId="0" borderId="0" xfId="0" applyFont="1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zoomScaleNormal="100" workbookViewId="0"/>
  </sheetViews>
  <sheetFormatPr defaultRowHeight="15.0" baseColWidth="10"/>
  <cols>
    <col min="1" max="1" width="16.44140625" hidden="0" customWidth="1"/>
    <col min="2" max="2" width="16.44140625" hidden="0" customWidth="1"/>
    <col min="3" max="3" width="16.44140625" hidden="0" customWidth="1"/>
    <col min="4" max="4" width="16.44140625" hidden="0" customWidth="1"/>
    <col min="5" max="5" width="16.44140625" hidden="0" customWidth="1"/>
    <col min="6" max="6" width="16.44140625" hidden="0" customWidth="1"/>
    <col min="7" max="7" width="5.6640625" hidden="0" customWidth="1"/>
  </cols>
  <sheetData>
    <row r="1" ht="12.75" customHeight="1">
      <c r="A1" s="1" t="s">
        <v>11</v>
      </c>
    </row>
    <row r="2" ht="12.75" customHeight="1">
      <c r="A2" s="18" t="s">
        <v>10</v>
      </c>
      <c r="B2" s="18"/>
      <c r="C2" s="18"/>
      <c r="D2" s="18"/>
      <c r="E2" s="18"/>
      <c r="F2" s="5" t="s">
        <v>9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ht="12.75" customHeight="1">
      <c r="A3" s="21" t="s">
        <v>21</v>
      </c>
      <c r="B3" s="16" t="s">
        <v>8</v>
      </c>
      <c r="C3" s="16"/>
      <c r="D3" s="22" t="s">
        <v>7</v>
      </c>
      <c r="E3" s="22"/>
      <c r="F3" s="23"/>
      <c r="G3" s="1"/>
      <c r="H3" s="1"/>
      <c r="I3" s="1"/>
      <c r="J3" s="1"/>
      <c r="K3" s="1"/>
      <c r="L3" s="1"/>
      <c r="M3" s="1"/>
      <c r="N3" s="1"/>
      <c r="O3" s="1"/>
      <c r="P3" s="1"/>
    </row>
    <row r="4" ht="12.75" customHeight="1">
      <c r="A4" s="21"/>
      <c r="B4" s="22" t="s">
        <v>6</v>
      </c>
      <c r="C4" s="16" t="s">
        <v>5</v>
      </c>
      <c r="D4" s="22" t="s">
        <v>4</v>
      </c>
      <c r="E4" s="24" t="s">
        <v>3</v>
      </c>
      <c r="F4" s="24" t="s">
        <v>2</v>
      </c>
      <c r="G4" s="1"/>
      <c r="H4" s="1"/>
      <c r="I4" s="1"/>
      <c r="J4" s="1"/>
      <c r="K4" s="1"/>
      <c r="L4" s="1"/>
      <c r="M4" s="1"/>
      <c r="N4" s="1"/>
      <c r="O4" s="1"/>
      <c r="P4" s="1"/>
    </row>
    <row r="5" ht="12.75" customHeight="1">
      <c r="A5" s="21"/>
      <c r="B5" s="22"/>
      <c r="C5" s="16"/>
      <c r="D5" s="22"/>
      <c r="E5" s="25"/>
      <c r="F5" s="25"/>
    </row>
    <row r="6" ht="12.75" customHeight="1">
      <c r="A6" s="21"/>
      <c r="B6" s="19" t="s">
        <v>1</v>
      </c>
      <c r="C6" s="19"/>
      <c r="D6" s="19"/>
      <c r="E6" s="19"/>
      <c r="F6" s="20"/>
    </row>
    <row r="7" ht="12.75" customHeight="1">
      <c r="A7" s="4" t="n">
        <v>2000</v>
      </c>
      <c r="B7" s="2" t="n">
        <v>21675.057229856899</v>
      </c>
      <c r="C7" s="2" t="n">
        <v>44222.710987405801</v>
      </c>
      <c r="D7" s="28" t="n">
        <f t="shared" ref="D7:D16" si="0">SUM(E7:F7)</f>
        <v>2952.26106988946</v>
      </c>
      <c r="E7" s="2" t="n">
        <v>1431.9535911281</v>
      </c>
      <c r="F7" s="2" t="n">
        <v>1520.30747876136</v>
      </c>
    </row>
    <row r="8" ht="12.75" customHeight="1">
      <c r="A8" s="4" t="n">
        <v>2001</v>
      </c>
      <c r="B8" s="2" t="n">
        <v>23565.883119118</v>
      </c>
      <c r="C8" s="2" t="n">
        <v>49829.279442817395</v>
      </c>
      <c r="D8" s="28" t="n">
        <f t="shared" si="0"/>
        <v>3212.8046218468999</v>
      </c>
      <c r="E8" s="2" t="n">
        <v>1500.9883590474001</v>
      </c>
      <c r="F8" s="2" t="n">
        <v>1711.8162627995</v>
      </c>
    </row>
    <row r="9" ht="12.75" customHeight="1">
      <c r="A9" s="4" t="n">
        <v>2002</v>
      </c>
      <c r="B9" s="2" t="n">
        <v>23225.738026520001</v>
      </c>
      <c r="C9" s="2" t="n">
        <v>48509.092900620002</v>
      </c>
      <c r="D9" s="28" t="n">
        <f t="shared" si="0"/>
        <v>3029.6461653303245</v>
      </c>
      <c r="E9" s="2" t="n">
        <v>1422.5557261396621</v>
      </c>
      <c r="F9" s="2" t="n">
        <v>1607.0904391906624</v>
      </c>
    </row>
    <row r="10" ht="12.75" customHeight="1">
      <c r="A10" s="4" t="n">
        <v>2003</v>
      </c>
      <c r="B10" s="2" t="n">
        <v>22871.004892730001</v>
      </c>
      <c r="C10" s="2" t="n">
        <v>47440.371764250005</v>
      </c>
      <c r="D10" s="28" t="n">
        <f t="shared" si="0"/>
        <v>2938.7225383489476</v>
      </c>
      <c r="E10" s="2" t="n">
        <v>1366.4773971443153</v>
      </c>
      <c r="F10" s="2" t="n">
        <v>1572.2451412046321</v>
      </c>
    </row>
    <row r="11" ht="12.75" customHeight="1">
      <c r="A11" s="4" t="n">
        <v>2004</v>
      </c>
      <c r="B11" s="2" t="n">
        <v>23061.270671520007</v>
      </c>
      <c r="C11" s="2" t="n">
        <v>49895.791450969991</v>
      </c>
      <c r="D11" s="28" t="n">
        <f t="shared" si="0"/>
        <v>3085.4431070122837</v>
      </c>
      <c r="E11" s="2" t="n">
        <v>1434.499147790197</v>
      </c>
      <c r="F11" s="2" t="n">
        <v>1650.9439592220865</v>
      </c>
    </row>
    <row r="12" ht="12.75" customHeight="1">
      <c r="A12" s="4" t="n">
        <v>2005</v>
      </c>
      <c r="B12" s="2" t="n">
        <v>26396.153285100023</v>
      </c>
      <c r="C12" s="2" t="n">
        <v>54724.126234480012</v>
      </c>
      <c r="D12" s="28" t="n">
        <f t="shared" si="0"/>
        <v>3092.9706618660989</v>
      </c>
      <c r="E12" s="2" t="n">
        <v>1454.6937328292449</v>
      </c>
      <c r="F12" s="2" t="n">
        <v>1638.276929036854</v>
      </c>
    </row>
    <row r="13" ht="12.75" customHeight="1">
      <c r="A13" s="3" t="n">
        <v>2006</v>
      </c>
      <c r="B13" s="2" t="n">
        <v>27229.818501000002</v>
      </c>
      <c r="C13" s="2" t="n">
        <v>57324.919823999997</v>
      </c>
      <c r="D13" s="28" t="n">
        <f t="shared" si="0"/>
        <v>3269.0109949999996</v>
      </c>
      <c r="E13" s="2" t="n">
        <v>1530.4582579999999</v>
      </c>
      <c r="F13" s="2" t="n">
        <v>1738.552737</v>
      </c>
      <c r="G13" s="1"/>
      <c r="H13" s="1"/>
      <c r="I13" s="1"/>
      <c r="J13" s="1"/>
      <c r="K13" s="1"/>
      <c r="L13" s="1"/>
      <c r="M13" s="1"/>
      <c r="N13" s="1"/>
      <c r="O13" s="1"/>
      <c r="P13" s="1"/>
    </row>
    <row r="14" ht="12.75" customHeight="1">
      <c r="A14" s="3" t="n">
        <v>2007</v>
      </c>
      <c r="B14" s="2" t="n">
        <v>28351.67407297001</v>
      </c>
      <c r="C14" s="2" t="n">
        <v>61837.034828609998</v>
      </c>
      <c r="D14" s="28" t="n">
        <f t="shared" si="0"/>
        <v>3531.1098086335164</v>
      </c>
      <c r="E14" s="2" t="n">
        <v>1669.6481158629599</v>
      </c>
      <c r="F14" s="2" t="n">
        <v>1861.4616927705565</v>
      </c>
      <c r="H14" s="1"/>
      <c r="I14" s="1"/>
      <c r="J14" s="1"/>
      <c r="K14" s="1"/>
      <c r="L14" s="1"/>
      <c r="M14" s="1"/>
      <c r="N14" s="1"/>
      <c r="O14" s="1"/>
      <c r="P14" s="1"/>
    </row>
    <row r="15" ht="12.75" customHeight="1">
      <c r="A15" s="3" t="n">
        <v>2008</v>
      </c>
      <c r="B15" s="2" t="n">
        <v>29906.45116763996</v>
      </c>
      <c r="C15" s="2" t="n">
        <v>65520.441955879985</v>
      </c>
      <c r="D15" s="28" t="n">
        <f t="shared" si="0"/>
        <v>3926.2010804768815</v>
      </c>
      <c r="E15" s="2" t="n">
        <v>1939.2471797510289</v>
      </c>
      <c r="F15" s="2" t="n">
        <v>1986.9539007258529</v>
      </c>
    </row>
    <row r="16" ht="12.75" customHeight="1">
      <c r="A16" s="29" t="n">
        <v>2009</v>
      </c>
      <c r="B16" s="2" t="n">
        <v>28104.002897750001</v>
      </c>
      <c r="C16" s="2" t="n">
        <v>61587.17359952</v>
      </c>
      <c r="D16" s="28" t="n">
        <f t="shared" si="0"/>
        <v>4422.4607577228917</v>
      </c>
      <c r="E16" s="2" t="n">
        <v>2548.8713294690965</v>
      </c>
      <c r="F16" s="2" t="n">
        <v>1873.5894282537949</v>
      </c>
    </row>
    <row r="17" ht="12.75" customHeight="1">
      <c r="A17" s="29" t="n">
        <v>2010</v>
      </c>
      <c r="B17" s="2" t="n">
        <v>29005.516955179992</v>
      </c>
      <c r="C17" s="2" t="n">
        <v>63608.235697549993</v>
      </c>
      <c r="D17" s="28" t="n">
        <v>4595.0410868782474</v>
      </c>
      <c r="E17" s="2" t="n">
        <v>2624.5064927216031</v>
      </c>
      <c r="F17" s="2" t="n">
        <v>1970.5345941566443</v>
      </c>
    </row>
    <row r="18" ht="12.75" customHeight="1">
      <c r="A18" s="29" t="n">
        <v>2011</v>
      </c>
      <c r="B18" s="2" t="n">
        <v>31586.42792161999</v>
      </c>
      <c r="C18" s="2" t="n">
        <v>68017.658409759984</v>
      </c>
      <c r="D18" s="28" t="n">
        <v>4929.2999574813975</v>
      </c>
      <c r="E18" s="2" t="n">
        <v>2832.4447704142221</v>
      </c>
      <c r="F18" s="2" t="n">
        <v>2096.8551870671758</v>
      </c>
    </row>
    <row r="19" ht="12.75" customHeight="1">
      <c r="A19" s="29" t="s">
        <v>12</v>
      </c>
      <c r="B19" s="2" t="n">
        <v>32661.061107409972</v>
      </c>
      <c r="C19" s="2" t="n">
        <v>70972.426890639967</v>
      </c>
      <c r="D19" s="28" t="n">
        <v>5103.2176064971054</v>
      </c>
      <c r="E19" s="2" t="n">
        <v>2869.6155994804485</v>
      </c>
      <c r="F19" s="2" t="n">
        <v>2233.6020070166569</v>
      </c>
    </row>
    <row r="20" ht="12.75" customHeight="1">
      <c r="A20" s="29" t="s">
        <v>13</v>
      </c>
      <c r="B20" s="2" t="n">
        <v>33367.361353829991</v>
      </c>
      <c r="C20" s="2" t="n">
        <v>75046.304312639986</v>
      </c>
      <c r="D20" s="28" t="n">
        <v>5335.1717944629263</v>
      </c>
      <c r="E20" s="2" t="n">
        <v>3034.78203421137</v>
      </c>
      <c r="F20" s="2" t="n">
        <v>2300.3897602515613</v>
      </c>
    </row>
    <row r="21" ht="12.75" customHeight="1">
      <c r="A21" s="29" t="s">
        <v>14</v>
      </c>
      <c r="B21" s="6" t="n">
        <v>34446.709526999999</v>
      </c>
      <c r="C21" s="2" t="n">
        <v>77310.334443999993</v>
      </c>
      <c r="D21" s="28" t="n">
        <v>5549.548148125612</v>
      </c>
      <c r="E21" s="2" t="n">
        <v>3155.9922571661295</v>
      </c>
      <c r="F21" s="2" t="n">
        <v>2393.5558909594829</v>
      </c>
    </row>
    <row r="22" ht="12.75" customHeight="1">
      <c r="A22" s="29" t="s">
        <v>15</v>
      </c>
      <c r="B22" s="6" t="n">
        <v>35822.334513570015</v>
      </c>
      <c r="C22" s="6" t="n">
        <v>81111.316255910016</v>
      </c>
      <c r="D22" s="7" t="n">
        <v>5873.9927398630625</v>
      </c>
      <c r="E22" s="6" t="n">
        <v>3324.9058074045711</v>
      </c>
      <c r="F22" s="6" t="n">
        <v>2549.086932458491</v>
      </c>
    </row>
    <row r="23" ht="12.75" customHeight="1">
      <c r="A23" s="29" t="s">
        <v>16</v>
      </c>
      <c r="B23" s="6" t="n">
        <v>35058.853365339979</v>
      </c>
      <c r="C23" s="6" t="n">
        <v>79671.688001989969</v>
      </c>
      <c r="D23" s="7" t="n">
        <f>E23+F23</f>
        <v>5795.8721856355251</v>
      </c>
      <c r="E23" s="6" t="n">
        <v>3273.2445754165583</v>
      </c>
      <c r="F23" s="6" t="n">
        <v>2522.6276102189668</v>
      </c>
    </row>
    <row r="24" ht="12.75" customHeight="1">
      <c r="A24" s="29" t="s">
        <v>17</v>
      </c>
      <c r="B24" s="6" t="s">
        <v>18</v>
      </c>
      <c r="C24" s="6" t="s">
        <v>18</v>
      </c>
      <c r="D24" s="7" t="n">
        <v>6051.4605309999997</v>
      </c>
      <c r="E24" s="6" t="n">
        <f>3409496511/1000000</f>
        <v>3409.4965109999998</v>
      </c>
      <c r="F24" s="6" t="n">
        <f>2641964020/1000000</f>
        <v>2641.9640199999999</v>
      </c>
      <c r="I24" s="14"/>
    </row>
    <row r="25" ht="12.75" customHeight="1">
      <c r="A25" s="8" t="s">
        <v>19</v>
      </c>
      <c r="B25" s="6" t="s">
        <v>18</v>
      </c>
      <c r="C25" s="6" t="s">
        <v>18</v>
      </c>
      <c r="D25" s="7" t="n">
        <v>6173.5303174560704</v>
      </c>
      <c r="E25" s="6" t="n">
        <v>3334.182538</v>
      </c>
      <c r="F25" s="6" t="n">
        <v>2839.3477794560699</v>
      </c>
      <c r="I25" s="14"/>
    </row>
    <row r="26" ht="12.75" customHeight="1">
      <c r="A26" s="3" t="n">
        <v>2019</v>
      </c>
      <c r="B26" s="6" t="s">
        <v>18</v>
      </c>
      <c r="C26" s="6" t="s">
        <v>18</v>
      </c>
      <c r="D26" s="7" t="n">
        <v>6421.7704566227903</v>
      </c>
      <c r="E26" s="6" t="n">
        <v>3469.2601032304801</v>
      </c>
      <c r="F26" s="6" t="n">
        <v>2952.5103533923102</v>
      </c>
      <c r="I26" s="14"/>
    </row>
    <row r="27" ht="12.75" customHeight="1">
      <c r="A27" s="3" t="n">
        <v>2020</v>
      </c>
      <c r="B27" s="6" t="s">
        <v>18</v>
      </c>
      <c r="C27" s="6" t="s">
        <v>18</v>
      </c>
      <c r="D27" s="7" t="n">
        <v>5772.0341339999995</v>
      </c>
      <c r="E27" s="6" t="n">
        <v>3035.8914519999998</v>
      </c>
      <c r="F27" s="6" t="n">
        <v>2736.1426820000001</v>
      </c>
      <c r="I27" s="14"/>
    </row>
    <row r="28" ht="12.75" customHeight="1">
      <c r="A28" s="3" t="n">
        <v>2021</v>
      </c>
      <c r="B28" s="6" t="s">
        <v>18</v>
      </c>
      <c r="C28" s="6" t="s">
        <v>18</v>
      </c>
      <c r="D28" s="7" t="n">
        <v>6832.0511470000001</v>
      </c>
      <c r="E28" s="6" t="n">
        <v>3613.2504909999998</v>
      </c>
      <c r="F28" s="6" t="n">
        <v>3218.8006559999999</v>
      </c>
      <c r="I28" s="14"/>
    </row>
    <row r="29" ht="12.75" customHeight="1">
      <c r="A29" s="3" t="n">
        <v>2022</v>
      </c>
      <c r="B29" s="6" t="s">
        <v>18</v>
      </c>
      <c r="C29" s="6" t="s">
        <v>18</v>
      </c>
      <c r="D29" s="7" t="n">
        <v>7656.3758904800925</v>
      </c>
      <c r="E29" s="6" t="n">
        <v>4125.5066832350312</v>
      </c>
      <c r="F29" s="6" t="n">
        <v>3530.8692072450613</v>
      </c>
      <c r="G29" s="12"/>
    </row>
    <row r="30" ht="12.75" customHeight="1">
      <c r="A30" s="3" t="n">
        <v>2023</v>
      </c>
      <c r="B30" s="6" t="s">
        <v>18</v>
      </c>
      <c r="C30" s="6" t="s">
        <v>18</v>
      </c>
      <c r="D30" s="7" t="n">
        <v>7712.8741269999991</v>
      </c>
      <c r="E30" s="6" t="n">
        <v>4284.8328629999996</v>
      </c>
      <c r="F30" s="6" t="n">
        <v>3428.041264</v>
      </c>
      <c r="G30" s="12"/>
      <c r="H30" s="12"/>
    </row>
    <row r="31" ht="12.75" customHeight="1">
      <c r="A31" s="11" t="n">
        <v>2024</v>
      </c>
      <c r="B31" s="13" t="s">
        <v>18</v>
      </c>
      <c r="C31" s="13" t="s">
        <v>18</v>
      </c>
      <c r="D31" s="10" t="n">
        <f>SUM(E31:F31)</f>
        <v>7980.1776680000003</v>
      </c>
      <c r="E31" s="13" t="n">
        <v>4442.7220470000002</v>
      </c>
      <c r="F31" s="13" t="n">
        <v>3537.4556210000001</v>
      </c>
      <c r="G31" s="12"/>
    </row>
    <row r="32" ht="12.75" customHeight="1">
      <c r="A32" s="17" t="s">
        <v>0</v>
      </c>
      <c r="B32" s="17"/>
      <c r="C32" s="17"/>
      <c r="D32" s="17"/>
      <c r="E32" s="17"/>
      <c r="F32" s="17"/>
    </row>
    <row r="33" ht="12.75" customHeight="1">
      <c r="A33" s="17" t="s">
        <v>20</v>
      </c>
      <c r="B33" s="17"/>
      <c r="C33" s="17"/>
      <c r="D33" s="17"/>
      <c r="E33" s="17"/>
      <c r="F33" s="17"/>
    </row>
    <row r="34" ht="12.75" customHeight="1">
      <c r="A34" s="17"/>
      <c r="B34" s="17"/>
      <c r="C34" s="17"/>
      <c r="D34" s="17"/>
      <c r="E34" s="17"/>
      <c r="F34" s="17"/>
    </row>
    <row r="35" ht="12.75" customHeight="1">
      <c r="B35" s="27"/>
      <c r="C35" s="27"/>
      <c r="D35" s="27"/>
      <c r="E35" s="27"/>
      <c r="F35" s="27"/>
    </row>
    <row r="36" ht="11.4" customHeight="1"/>
    <row r="40" ht="12.75" customHeight="1">
      <c r="B40" s="27"/>
      <c r="C40" s="27"/>
      <c r="D40" s="27"/>
      <c r="E40" s="27"/>
      <c r="F40" s="27"/>
    </row>
    <row r="41" ht="12.75" customHeight="1">
      <c r="B41" s="27"/>
      <c r="C41" s="27"/>
      <c r="D41" s="27"/>
      <c r="E41" s="27"/>
      <c r="F41" s="27"/>
    </row>
    <row r="43" ht="12.75" customHeight="1">
      <c r="B43" s="27"/>
      <c r="C43" s="27"/>
      <c r="D43" s="27"/>
      <c r="E43" s="27"/>
      <c r="F43" s="27"/>
    </row>
    <row r="44" ht="12.75" customHeight="1">
      <c r="B44" s="27"/>
      <c r="C44" s="27"/>
      <c r="D44" s="27"/>
      <c r="E44" s="27"/>
      <c r="F44" s="27"/>
    </row>
    <row r="48" ht="12.75" customHeight="1">
      <c r="B48" s="26"/>
      <c r="C48" s="26"/>
      <c r="D48" s="26"/>
      <c r="E48" s="26"/>
      <c r="F48" s="26"/>
    </row>
    <row r="49" ht="12.75" customHeight="1">
      <c r="B49" s="26"/>
      <c r="C49" s="26"/>
      <c r="D49" s="26"/>
      <c r="E49" s="26"/>
      <c r="F49" s="26"/>
    </row>
    <row r="50" ht="12.75" customHeight="1">
      <c r="B50" s="26"/>
      <c r="C50" s="26"/>
      <c r="D50" s="26"/>
      <c r="E50" s="26"/>
      <c r="F50" s="26"/>
    </row>
    <row r="51" ht="12.75" customHeight="1">
      <c r="B51" s="26"/>
      <c r="C51" s="26"/>
      <c r="D51" s="26"/>
      <c r="E51" s="26"/>
      <c r="F51" s="26"/>
    </row>
    <row r="52" ht="12.75" customHeight="1">
      <c r="B52" s="26"/>
      <c r="C52" s="26"/>
      <c r="D52" s="26"/>
      <c r="E52" s="26"/>
      <c r="F52" s="26"/>
    </row>
    <row r="53" ht="12.75" customHeight="1">
      <c r="B53" s="26"/>
      <c r="C53" s="26"/>
      <c r="D53" s="26"/>
      <c r="E53" s="26"/>
      <c r="F53" s="26"/>
    </row>
    <row r="54" ht="12.75" customHeight="1">
      <c r="B54" s="26"/>
      <c r="C54" s="26"/>
      <c r="D54" s="26"/>
      <c r="E54" s="26"/>
      <c r="F54" s="26"/>
    </row>
    <row r="55" ht="12.75" customHeight="1">
      <c r="B55" s="26"/>
      <c r="C55" s="26"/>
      <c r="D55" s="26"/>
      <c r="E55" s="26"/>
      <c r="F55" s="26"/>
      <c r="I55" s="9"/>
    </row>
    <row r="56" ht="12.75" customHeight="1">
      <c r="B56" s="26"/>
      <c r="C56" s="26"/>
      <c r="D56" s="26"/>
      <c r="E56" s="26"/>
      <c r="F56" s="26"/>
    </row>
    <row r="57" ht="12.75" customHeight="1">
      <c r="B57" s="26"/>
      <c r="C57" s="26"/>
      <c r="D57" s="26"/>
      <c r="E57" s="26"/>
      <c r="F57" s="26"/>
    </row>
    <row r="58" ht="12.75" customHeight="1">
      <c r="B58" s="26"/>
    </row>
    <row r="59" ht="12.75" customHeight="1">
      <c r="B59" s="26"/>
    </row>
    <row r="60" ht="12.75" customHeight="1">
      <c r="C60" s="15"/>
    </row>
    <row r="66" ht="12.75" customHeight="1">
      <c r="E66" s="9"/>
      <c r="H66" s="9"/>
    </row>
    <row r="71" ht="12.75" customHeight="1">
      <c r="E71" s="9"/>
    </row>
  </sheetData>
  <mergeCells count="13">
    <mergeCell ref="C4:C5"/>
    <mergeCell ref="A33:F33"/>
    <mergeCell ref="A34:F34"/>
    <mergeCell ref="A2:E2"/>
    <mergeCell ref="A32:F32"/>
    <mergeCell ref="B6:F6"/>
    <mergeCell ref="A3:A6"/>
    <mergeCell ref="B3:C3"/>
    <mergeCell ref="D3:F3"/>
    <mergeCell ref="E4:E5"/>
    <mergeCell ref="F4:F5"/>
    <mergeCell ref="D4:D5"/>
    <mergeCell ref="B4:B5"/>
  </mergeCells>
  <pageMargins left="0.6692913385826772" right="0.71" top="0.98425196850393704" bottom="0.98425196850393704" header="0.51181102362204722" footer="0.51181102362204722"/>
  <pageSetup paperSize="9" scale="8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Trautinger Franz</cp:lastModifiedBy>
  <dcterms:created xsi:type="dcterms:W3CDTF">2012-08-09T12:30:47Z</dcterms:created>
  <dcterms:modified xsi:type="dcterms:W3CDTF">2025-11-21T10:39:17Z</dcterms:modified>
</cp:coreProperties>
</file>