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108" yWindow="-108" windowWidth="23256" windowHeight="13896" firstSheet="0" activeTab="0"/>
  </bookViews>
  <sheets>
    <sheet name="aktuell" sheetId="2" state="visible" r:id="rId1"/>
  </sheets>
  <calcPr calcId="191029"/>
</workbook>
</file>

<file path=xl/sharedStrings.xml><?xml version="1.0" encoding="utf-8"?>
<sst xmlns="http://schemas.openxmlformats.org/spreadsheetml/2006/main" count="18" uniqueCount="18">
  <si>
    <t>Quelle: Rechnungsabschluss der Stadt Wien.</t>
  </si>
  <si>
    <t>Insgesamt</t>
  </si>
  <si>
    <t>in Mio. EUR</t>
  </si>
  <si>
    <t>Einzahlungsarten</t>
  </si>
  <si>
    <t>Rechnungsabschluss der Stadt Wien nach Einzahlungsarten seit 2020</t>
  </si>
  <si>
    <t>Berichtsjahr</t>
  </si>
  <si>
    <t>F0001b</t>
  </si>
  <si>
    <t>aus der operativen Verwaltungstätigkeit</t>
  </si>
  <si>
    <t>aus Transfers (ohne Kapitaltransfers)</t>
  </si>
  <si>
    <t>aus Finanzerträgen</t>
  </si>
  <si>
    <t>aus der Investitionstätigkeit</t>
  </si>
  <si>
    <t>aus der Rückzahlungen von Darlehen  sowie gewährten Vorschüssen</t>
  </si>
  <si>
    <t>aus Kapitaltransfers</t>
  </si>
  <si>
    <t>aus der Aufnahme von Finanzschulden</t>
  </si>
  <si>
    <t>aus dem Abgang von Finanzinstrumenten</t>
  </si>
  <si>
    <t>Summe Einzahlungen aus der Finanzierungstätigkeit</t>
  </si>
  <si>
    <t>Einzahlungen operative Gebarung</t>
  </si>
  <si>
    <t>Einzahlungen investive Gebarung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</si>
</sst>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6" formatCode="_-* #,##0.0_-;\-* #,##0.0_-;_-* &quot;-&quot;??_-;_-@_-"/>
    <numFmt numFmtId="164" formatCode="_-* #,##0.00000000_-;\-* #,##0.00000000_-;_-* &quot;-&quot;??_-;_-@_-"/>
  </numFmts>
  <fonts count="3">
    <font>
      <sz val="10"/>
      <name val="Arial"/>
      <family val="2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</border>
    <border>
      <left style="thin">
        <color auto="1"/>
      </left>
      <right style="thin">
        <color auto="1"/>
      </right>
    </border>
    <border>
      <bottom style="thin">
        <color auto="1"/>
      </bottom>
    </border>
    <border>
      <top style="thin">
        <color auto="1"/>
      </top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auto="1"/>
      </top>
      <bottom style="thin">
        <color indexed="64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5" fontId="2" fillId="0" borderId="0" xfId="0" applyFont="1" applyNumberFormat="1" applyAlignment="1">
      <alignment horizontal="right"/>
    </xf>
    <xf numFmtId="166" fontId="2" fillId="0" borderId="0" xfId="0" applyFont="1" applyNumberForma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1" fillId="0" borderId="0" xfId="0" applyFont="1" applyNumberFormat="1"/>
    <xf numFmtId="43" fontId="2" fillId="0" borderId="0" xfId="0" applyFont="1" applyNumberForma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164" fontId="1" fillId="0" borderId="0" xfId="0" applyFont="1" applyNumberForma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165" fontId="2" fillId="0" borderId="0" xfId="0" applyFont="1" applyNumberFormat="1"/>
    <xf numFmtId="166" fontId="2" fillId="0" borderId="0" xfId="0" applyFont="1" applyNumberFormat="1"/>
    <xf numFmtId="0" fontId="1" fillId="0" borderId="0" xfId="0" applyFont="1" applyAlignment="1">
      <alignment horizontal="left" indent="2"/>
    </xf>
    <xf numFmtId="165" fontId="1" fillId="0" borderId="0" xfId="0" applyFont="1" applyNumberFormat="1"/>
    <xf numFmtId="166" fontId="1" fillId="0" borderId="0" xfId="0" applyFont="1" applyNumberFormat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73.5546875" hidden="0" customWidth="1"/>
    <col min="2" max="2" width="15.5546875" hidden="0" customWidth="1"/>
    <col min="3" max="3" width="15.5546875" hidden="0" customWidth="1"/>
    <col min="4" max="4" width="15.5546875" hidden="0" customWidth="1"/>
    <col min="5" max="5" width="15.5546875" hidden="0" customWidth="1"/>
  </cols>
  <sheetData>
    <row r="1" ht="12.75" customHeight="1">
      <c r="A1" s="1" t="s">
        <v>6</v>
      </c>
      <c r="B1" s="11"/>
      <c r="C1" s="11"/>
    </row>
    <row r="2" ht="12.75" customHeight="1">
      <c r="A2" s="10" t="s">
        <v>4</v>
      </c>
      <c r="B2" s="12"/>
      <c r="C2" s="12"/>
      <c r="D2" s="9"/>
      <c r="E2" s="9"/>
    </row>
    <row r="3" ht="12.75" customHeight="1">
      <c r="A3" s="14" t="s">
        <v>3</v>
      </c>
      <c r="B3" s="16" t="s">
        <v>5</v>
      </c>
      <c r="C3" s="17"/>
      <c r="D3" s="17"/>
      <c r="E3" s="17"/>
      <c r="F3" s="17"/>
    </row>
    <row r="4" ht="12.75" customHeight="1">
      <c r="A4" s="15"/>
      <c r="B4" s="5" t="n">
        <v>2020</v>
      </c>
      <c r="C4" s="5" t="n">
        <v>2021</v>
      </c>
      <c r="D4" s="5" t="n">
        <v>2022</v>
      </c>
      <c r="E4" s="6" t="n">
        <v>2023</v>
      </c>
      <c r="F4" s="2" t="n">
        <v>2024</v>
      </c>
    </row>
    <row r="5" ht="12.75" customHeight="1">
      <c r="A5" s="15"/>
      <c r="B5" s="18" t="s">
        <v>2</v>
      </c>
      <c r="C5" s="19"/>
      <c r="D5" s="19"/>
      <c r="E5" s="19"/>
      <c r="F5" s="19"/>
    </row>
    <row r="6" ht="12.75" customHeight="1">
      <c r="A6" s="27" t="s">
        <v>1</v>
      </c>
      <c r="B6" s="3" t="n">
        <v>15049.6</v>
      </c>
      <c r="C6" s="3" t="n">
        <f>SUM(C15,C11,C7)</f>
        <v>16285.389999999998</v>
      </c>
      <c r="D6" s="3" t="n">
        <f>SUM(D15,D11,D7)</f>
        <v>19979.45</v>
      </c>
      <c r="E6" s="4" t="n">
        <v>18681.5</v>
      </c>
      <c r="F6" s="8" t="n">
        <v>19981.66</v>
      </c>
      <c r="G6" s="7"/>
    </row>
    <row r="7" ht="12.75" customHeight="1">
      <c r="A7" s="21" t="s">
        <v>16</v>
      </c>
      <c r="B7" s="22" t="n">
        <v>12213.4</v>
      </c>
      <c r="C7" s="22" t="n">
        <f>SUM(C8:C10)</f>
        <v>13671.919999999998</v>
      </c>
      <c r="D7" s="22" t="n">
        <f>SUM(D8:D10)</f>
        <v>16101.64</v>
      </c>
      <c r="E7" s="23" t="n">
        <v>16199.019999999999</v>
      </c>
      <c r="F7" s="8" t="n">
        <v>16692.7</v>
      </c>
    </row>
    <row r="8" ht="12.75" customHeight="1">
      <c r="A8" s="24" t="s">
        <v>7</v>
      </c>
      <c r="B8" s="25" t="n">
        <v>9803.6</v>
      </c>
      <c r="C8" s="25" t="n">
        <v>10866.46</v>
      </c>
      <c r="D8" s="25" t="n">
        <v>12697.49</v>
      </c>
      <c r="E8" s="26" t="n">
        <v>12870.88</v>
      </c>
      <c r="F8" s="7" t="n">
        <v>13157.36</v>
      </c>
    </row>
    <row r="9" ht="12.75" customHeight="1">
      <c r="A9" s="24" t="s">
        <v>8</v>
      </c>
      <c r="B9" s="25" t="n">
        <v>2290.1999999999998</v>
      </c>
      <c r="C9" s="25" t="n">
        <v>2708.97</v>
      </c>
      <c r="D9" s="25" t="n">
        <v>3327.73</v>
      </c>
      <c r="E9" s="26" t="n">
        <v>3241.88</v>
      </c>
      <c r="F9" s="7" t="n">
        <v>3411.08</v>
      </c>
    </row>
    <row r="10" ht="12.75" customHeight="1">
      <c r="A10" s="24" t="s">
        <v>9</v>
      </c>
      <c r="B10" s="25" t="n">
        <v>119.6</v>
      </c>
      <c r="C10" s="25" t="n">
        <v>96.49</v>
      </c>
      <c r="D10" s="25" t="n">
        <v>76.42</v>
      </c>
      <c r="E10" s="26" t="n">
        <v>86.26</v>
      </c>
      <c r="F10" s="7" t="n">
        <v>124.26</v>
      </c>
    </row>
    <row r="11" ht="12.75" customHeight="1">
      <c r="A11" s="21" t="s">
        <v>17</v>
      </c>
      <c r="B11" s="22" t="n">
        <v>408.8</v>
      </c>
      <c r="C11" s="22" t="n">
        <f>SUM(C12:C14)</f>
        <v>507.93999999999994</v>
      </c>
      <c r="D11" s="22" t="n">
        <f>SUM(D12:D14)</f>
        <v>2132.38</v>
      </c>
      <c r="E11" s="23" t="n">
        <v>369.77</v>
      </c>
      <c r="F11" s="8" t="n">
        <v>424.03</v>
      </c>
    </row>
    <row r="12" ht="12.75" customHeight="1">
      <c r="A12" s="24" t="s">
        <v>10</v>
      </c>
      <c r="B12" s="25" t="n">
        <v>38.6</v>
      </c>
      <c r="C12" s="25" t="n">
        <v>42.34</v>
      </c>
      <c r="D12" s="25" t="n">
        <v>53.55</v>
      </c>
      <c r="E12" s="26" t="n">
        <v>17.510000000000002</v>
      </c>
      <c r="F12" s="7" t="n">
        <v>10.039999999999999</v>
      </c>
    </row>
    <row r="13" ht="12.75" customHeight="1">
      <c r="A13" s="24" t="s">
        <v>11</v>
      </c>
      <c r="B13" s="25" t="n">
        <v>292.2</v>
      </c>
      <c r="C13" s="25" t="n">
        <v>251.19</v>
      </c>
      <c r="D13" s="25" t="n">
        <v>1845.14</v>
      </c>
      <c r="E13" s="26" t="n">
        <v>201.55</v>
      </c>
      <c r="F13" s="7" t="n">
        <v>171.85</v>
      </c>
    </row>
    <row r="14" ht="12.75" customHeight="1">
      <c r="A14" s="24" t="s">
        <v>12</v>
      </c>
      <c r="B14" s="25" t="n">
        <v>78</v>
      </c>
      <c r="C14" s="25" t="n">
        <v>214.41</v>
      </c>
      <c r="D14" s="25" t="n">
        <v>233.69</v>
      </c>
      <c r="E14" s="26" t="n">
        <v>150.71</v>
      </c>
      <c r="F14" s="7" t="n">
        <v>242.14</v>
      </c>
    </row>
    <row r="15" ht="12.75" customHeight="1">
      <c r="A15" s="21" t="s">
        <v>15</v>
      </c>
      <c r="B15" s="22" t="n">
        <v>2427.4</v>
      </c>
      <c r="C15" s="22" t="n">
        <f>SUM(C16:C17)</f>
        <v>2105.5299999999997</v>
      </c>
      <c r="D15" s="22" t="n">
        <f>SUM(D16:D17)</f>
        <v>1745.43</v>
      </c>
      <c r="E15" s="23" t="n">
        <v>2112.7099999999996</v>
      </c>
      <c r="F15" s="8" t="n">
        <v>2864.9300000000003</v>
      </c>
    </row>
    <row r="16" ht="12.75" customHeight="1">
      <c r="A16" s="24" t="s">
        <v>13</v>
      </c>
      <c r="B16" s="25" t="n">
        <v>2221.6999999999998</v>
      </c>
      <c r="C16" s="25" t="n">
        <v>2091.6799999999998</v>
      </c>
      <c r="D16" s="25" t="n">
        <v>1726.8</v>
      </c>
      <c r="E16" s="26" t="n">
        <v>2089.9699999999998</v>
      </c>
      <c r="F16" s="7" t="n">
        <v>2808.11</v>
      </c>
    </row>
    <row r="17" ht="12.75" customHeight="1">
      <c r="A17" s="24" t="s">
        <v>14</v>
      </c>
      <c r="B17" s="25" t="n">
        <v>205.8</v>
      </c>
      <c r="C17" s="25" t="n">
        <v>13.85</v>
      </c>
      <c r="D17" s="25" t="n">
        <v>18.63</v>
      </c>
      <c r="E17" s="26" t="n">
        <v>22.74</v>
      </c>
      <c r="F17" s="7" t="n">
        <v>56.82</v>
      </c>
    </row>
    <row r="18" ht="12.75" customHeight="1">
      <c r="A18" s="20" t="s">
        <v>0</v>
      </c>
      <c r="B18" s="20"/>
      <c r="C18" s="20"/>
      <c r="D18" s="20"/>
      <c r="E18" s="20"/>
      <c r="F18" s="20"/>
    </row>
    <row r="19" ht="12.75" customHeight="1">
      <c r="A19" s="13"/>
      <c r="B19" s="13"/>
      <c r="C19" s="13"/>
      <c r="D19" s="13"/>
      <c r="E19" s="13"/>
      <c r="F19" s="7"/>
    </row>
    <row r="20" ht="12.75" customHeight="1">
      <c r="A20" s="13"/>
      <c r="B20" s="13"/>
      <c r="C20" s="13"/>
      <c r="D20" s="13"/>
      <c r="E20" s="13"/>
      <c r="F20" s="7"/>
    </row>
  </sheetData>
  <mergeCells count="8">
    <mergeCell ref="D2:E2"/>
    <mergeCell ref="A2:C2"/>
    <mergeCell ref="A19:E19"/>
    <mergeCell ref="A20:E20"/>
    <mergeCell ref="A3:A5"/>
    <mergeCell ref="B3:F3"/>
    <mergeCell ref="B5:F5"/>
    <mergeCell ref="A18:F18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Hilbrand Gabriel</dc:creator>
  <cp:lastModifiedBy>Trautinger Franz</cp:lastModifiedBy>
  <dcterms:created xsi:type="dcterms:W3CDTF">2021-10-05T09:38:25Z</dcterms:created>
  <dcterms:modified xsi:type="dcterms:W3CDTF">2025-11-21T10:41:51Z</dcterms:modified>
</cp:coreProperties>
</file>