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efaultThemeVersion="124226"/>
  <bookViews>
    <workbookView xWindow="180" yWindow="384" windowWidth="22860" windowHeight="12240" firstSheet="0" activeTab="0"/>
  </bookViews>
  <sheets>
    <sheet name="aktuell" sheetId="1" state="visible" r:id="rId1"/>
  </sheets>
  <definedNames>
    <definedName name="_xlnm.Print_Area" localSheetId="0">aktuell!$A$1:$V$18</definedName>
    <definedName name="_xlnm.Criteria">#REF!</definedName>
    <definedName name="_xlnm.Extract">#REF!</definedName>
  </definedNames>
  <calcPr calcId="191029"/>
</workbook>
</file>

<file path=xl/sharedStrings.xml><?xml version="1.0" encoding="utf-8"?>
<sst xmlns="http://schemas.openxmlformats.org/spreadsheetml/2006/main" count="48" uniqueCount="48">
  <si>
    <t>Berichtsjahr</t>
  </si>
  <si>
    <t>insgesamt</t>
  </si>
  <si>
    <t>Geschlecht</t>
  </si>
  <si>
    <t>Männer</t>
  </si>
  <si>
    <t>Frauen</t>
  </si>
  <si>
    <t>Betriebe der gewerblichen Wirtschaft</t>
  </si>
  <si>
    <t>Gewerbe und Handwerk</t>
  </si>
  <si>
    <t>Industrie</t>
  </si>
  <si>
    <t>Handel</t>
  </si>
  <si>
    <t>Bank und Versicherung</t>
  </si>
  <si>
    <t>Transport und Verkehr</t>
  </si>
  <si>
    <t>Tourismus und Freizeitwirtschaft</t>
  </si>
  <si>
    <t>Information und Consulting</t>
  </si>
  <si>
    <t>Nicht kammerzugehörige Betriebe</t>
  </si>
  <si>
    <t>Quelle: Wirtschaftskammer Wien.</t>
  </si>
  <si>
    <t>D0017</t>
  </si>
  <si>
    <t>Lehrlinge in Wiener Lehrbetrieben nach Witschaftssektoren und Geschlecht seit 2008</t>
  </si>
  <si>
    <t>Lehrbetriebe nach
Wirtschaftssektoren</t>
    <phoneticPr fontId="0" type="noConversion"/>
  </si>
  <si>
    <t>Lehrlinge in Wien insgesamt</t>
  </si>
  <si>
    <t>844</t>
  </si>
  <si>
    <t>186</t>
  </si>
  <si>
    <t>163</t>
  </si>
  <si>
    <t>172</t>
  </si>
  <si>
    <t>626</t>
  </si>
  <si>
    <t>185</t>
  </si>
  <si>
    <t>694</t>
  </si>
  <si>
    <t>532</t>
  </si>
  <si>
    <t>407</t>
  </si>
  <si>
    <t>216</t>
  </si>
  <si>
    <t>736</t>
  </si>
  <si>
    <t>Anstalten bzw. selbstständige
Ausbildungseinrichtungen</t>
  </si>
  <si>
    <t>insgesamt (1)</t>
  </si>
  <si>
    <t>3802</t>
  </si>
  <si>
    <t>956</t>
  </si>
  <si>
    <t>225</t>
  </si>
  <si>
    <t>1518</t>
  </si>
  <si>
    <t>1176</t>
  </si>
  <si>
    <t>203</t>
  </si>
  <si>
    <t>198</t>
  </si>
  <si>
    <t>651</t>
  </si>
  <si>
    <t>242</t>
  </si>
  <si>
    <t>856</t>
  </si>
  <si>
    <t>732</t>
  </si>
  <si>
    <t>486</t>
  </si>
  <si>
    <t>272</t>
  </si>
  <si>
    <t>739</t>
  </si>
  <si>
    <t>2170</t>
  </si>
  <si>
    <t xml:space="preserve">(1) Ab 2024: Lehrlinge mit einem anderen Geschlechtseintrag (inter, divers, offen, keine Angabe) sind ausschließlich im Insgesamt-Wert enthalten.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</si>
</sst>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0"/>
      <name val="Arial"/>
    </font>
    <font>
      <sz val="9"/>
      <color rgb="#000000"/>
      <name val="Arial"/>
      <family val="2"/>
    </font>
    <font>
      <sz val="9"/>
      <color rgb="#000000"/>
      <name val="Arial"/>
      <family val="2"/>
      <b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bottom style="thin">
        <color indexed="64"/>
      </bottom>
    </border>
    <border>
      <right style="thin">
        <color indexed="64"/>
      </right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top style="thin">
        <color indexed="64"/>
      </top>
    </border>
    <border>
      <bottom style="thin">
        <color indexed="64"/>
      </bottom>
    </border>
    <border>
      <left style="thin">
        <color indexed="64"/>
      </left>
    </border>
    <border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left style="thin">
        <color indexed="64"/>
      </left>
      <right style="thin">
        <color indexed="64"/>
      </right>
    </border>
    <border>
      <left style="thin">
        <color indexed="64"/>
      </left>
      <right style="thin">
        <color indexed="64"/>
      </right>
      <bottom style="thin">
        <color indexed="64"/>
      </bottom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3" fontId="1" fillId="0" borderId="0" xfId="0" applyFont="1" applyNumberFormat="1" applyAlignment="1">
      <alignment horizontal="right"/>
    </xf>
    <xf numFmtId="3" fontId="2" fillId="0" borderId="0" xfId="0" applyFont="1" applyNumberForma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wrapText="1"/>
    </xf>
    <xf numFmtId="3" fontId="2" fillId="0" borderId="6" xfId="0" applyFont="1" applyNumberForma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1" fillId="0" borderId="6" xfId="0" applyFont="1" applyBorder="1" applyAlignment="1">
      <alignment horizontal="center"/>
    </xf>
    <xf numFmtId="3" fontId="2" fillId="0" borderId="0" xfId="0" applyFont="1" applyNumberFormat="1"/>
    <xf numFmtId="3" fontId="1" fillId="0" borderId="0" xfId="0" applyFont="1" applyNumberFormat="1"/>
    <xf numFmtId="3" fontId="2" fillId="0" borderId="6" xfId="0" applyFont="1" applyNumberFormat="1" applyBorder="1"/>
    <xf numFmtId="3" fontId="2" fillId="0" borderId="5" xfId="0" applyFont="1" applyNumberFormat="1" applyBorder="1"/>
    <xf numFmtId="4" fontId="1" fillId="0" borderId="0" xfId="0" applyFont="1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pageSetUpPr fitToPage="1"/>
  </sheetPr>
  <dimension ref="A1"/>
  <sheetViews>
    <sheetView tabSelected="true" zoomScaleNormal="100" workbookViewId="0"/>
  </sheetViews>
  <sheetFormatPr defaultRowHeight="15.0" baseColWidth="10"/>
  <cols>
    <col min="1" max="1" width="32.6640625" hidden="0" customWidth="1"/>
    <col min="2" max="2" width="9.44140625" hidden="0" customWidth="1"/>
    <col min="3" max="3" width="6.88671875" hidden="0" customWidth="1"/>
    <col min="4" max="4" width="7.44140625" hidden="0" customWidth="1"/>
    <col min="5" max="5" width="9.44140625" hidden="0" customWidth="1"/>
    <col min="6" max="6" width="6.88671875" hidden="0" customWidth="1"/>
    <col min="7" max="7" width="6.44140625" hidden="0" customWidth="1"/>
    <col min="8" max="8" width="9.44140625" hidden="0" customWidth="1"/>
    <col min="9" max="9" width="7.6640625" hidden="0" customWidth="1"/>
    <col min="10" max="10" width="7.6640625" hidden="0" customWidth="1"/>
    <col min="11" max="11" width="9.44140625" hidden="0" customWidth="1"/>
    <col min="12" max="12" width="8.109375" hidden="0" customWidth="1"/>
    <col min="13" max="13" width="8.5546875" hidden="0" customWidth="1"/>
    <col min="14" max="14" width="10.109375" hidden="0" customWidth="1"/>
    <col min="15" max="15" width="9" hidden="0" customWidth="1"/>
    <col min="16" max="16" width="9.33203125" hidden="0" customWidth="1"/>
    <col min="17" max="17" width="10.6640625" hidden="0" customWidth="1"/>
    <col min="18" max="18" width="9.6640625" hidden="0" customWidth="1"/>
    <col min="19" max="19" width="9.6640625" hidden="0" customWidth="1"/>
    <col min="20" max="20" width="9.6640625" hidden="0" customWidth="1"/>
    <col min="21" max="21" width="9.6640625" hidden="0" customWidth="1"/>
    <col min="22" max="22" width="9.6640625" hidden="0" customWidth="1"/>
  </cols>
  <sheetData>
    <row r="1" ht="12.75" customHeight="1">
      <c r="A1" s="1" t="s">
        <v>15</v>
      </c>
    </row>
    <row r="2" ht="12.75" customHeight="1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6"/>
      <c r="AV2" s="26"/>
      <c r="AW2" s="26"/>
    </row>
    <row r="3" ht="12.75" customHeight="1">
      <c r="A3" s="14" t="s">
        <v>17</v>
      </c>
      <c r="B3" s="11" t="s">
        <v>0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</row>
    <row r="4" ht="12.75" customHeight="1">
      <c r="A4" s="15"/>
      <c r="B4" s="7" t="n">
        <v>2008</v>
      </c>
      <c r="C4" s="16"/>
      <c r="D4" s="17"/>
      <c r="E4" s="16" t="n">
        <v>2009</v>
      </c>
      <c r="F4" s="16"/>
      <c r="G4" s="17"/>
      <c r="H4" s="6" t="n">
        <v>2010</v>
      </c>
      <c r="I4" s="6"/>
      <c r="J4" s="6"/>
      <c r="K4" s="6" t="n">
        <v>2011</v>
      </c>
      <c r="L4" s="6"/>
      <c r="M4" s="6"/>
      <c r="N4" s="6" t="n">
        <v>2012</v>
      </c>
      <c r="O4" s="6"/>
      <c r="P4" s="7"/>
      <c r="Q4" s="6" t="n">
        <v>2013</v>
      </c>
      <c r="R4" s="6"/>
      <c r="S4" s="6"/>
      <c r="T4" s="6" t="n">
        <v>2014</v>
      </c>
      <c r="U4" s="6"/>
      <c r="V4" s="6"/>
      <c r="W4" s="6" t="n">
        <v>2015</v>
      </c>
      <c r="X4" s="6"/>
      <c r="Y4" s="6"/>
      <c r="Z4" s="6" t="n">
        <v>2016</v>
      </c>
      <c r="AA4" s="6"/>
      <c r="AB4" s="6"/>
      <c r="AC4" s="6" t="n">
        <v>2017</v>
      </c>
      <c r="AD4" s="6"/>
      <c r="AE4" s="7"/>
      <c r="AF4" s="6" t="n">
        <v>2018</v>
      </c>
      <c r="AG4" s="6"/>
      <c r="AH4" s="7"/>
      <c r="AI4" s="6" t="n">
        <v>2019</v>
      </c>
      <c r="AJ4" s="6"/>
      <c r="AK4" s="7"/>
      <c r="AL4" s="6" t="n">
        <v>2020</v>
      </c>
      <c r="AM4" s="6"/>
      <c r="AN4" s="7"/>
      <c r="AO4" s="6" t="n">
        <v>2021</v>
      </c>
      <c r="AP4" s="6"/>
      <c r="AQ4" s="7"/>
      <c r="AR4" s="6" t="n">
        <v>2022</v>
      </c>
      <c r="AS4" s="6"/>
      <c r="AT4" s="7"/>
      <c r="AU4" s="6" t="n">
        <v>2023</v>
      </c>
      <c r="AV4" s="6"/>
      <c r="AW4" s="7"/>
      <c r="AX4" s="6" t="n">
        <v>2024</v>
      </c>
      <c r="AY4" s="6"/>
      <c r="AZ4" s="7"/>
    </row>
    <row r="5" ht="12.75" customHeight="1">
      <c r="A5" s="15"/>
      <c r="B5" s="18" t="s">
        <v>1</v>
      </c>
      <c r="C5" s="7" t="s">
        <v>2</v>
      </c>
      <c r="D5" s="17"/>
      <c r="E5" s="18" t="s">
        <v>1</v>
      </c>
      <c r="F5" s="7" t="s">
        <v>2</v>
      </c>
      <c r="G5" s="17"/>
      <c r="H5" s="6" t="s">
        <v>1</v>
      </c>
      <c r="I5" s="6" t="s">
        <v>2</v>
      </c>
      <c r="J5" s="6"/>
      <c r="K5" s="6" t="s">
        <v>1</v>
      </c>
      <c r="L5" s="6" t="s">
        <v>2</v>
      </c>
      <c r="M5" s="6"/>
      <c r="N5" s="6" t="s">
        <v>1</v>
      </c>
      <c r="O5" s="6" t="s">
        <v>2</v>
      </c>
      <c r="P5" s="7"/>
      <c r="Q5" s="6" t="s">
        <v>1</v>
      </c>
      <c r="R5" s="6" t="s">
        <v>2</v>
      </c>
      <c r="S5" s="6"/>
      <c r="T5" s="6" t="s">
        <v>1</v>
      </c>
      <c r="U5" s="6" t="s">
        <v>2</v>
      </c>
      <c r="V5" s="6"/>
      <c r="W5" s="6" t="s">
        <v>1</v>
      </c>
      <c r="X5" s="6" t="s">
        <v>2</v>
      </c>
      <c r="Y5" s="6"/>
      <c r="Z5" s="6" t="s">
        <v>1</v>
      </c>
      <c r="AA5" s="6" t="s">
        <v>2</v>
      </c>
      <c r="AB5" s="6"/>
      <c r="AC5" s="6" t="s">
        <v>1</v>
      </c>
      <c r="AD5" s="6" t="s">
        <v>2</v>
      </c>
      <c r="AE5" s="7"/>
      <c r="AF5" s="6" t="s">
        <v>1</v>
      </c>
      <c r="AG5" s="6" t="s">
        <v>2</v>
      </c>
      <c r="AH5" s="7"/>
      <c r="AI5" s="6" t="s">
        <v>1</v>
      </c>
      <c r="AJ5" s="6" t="s">
        <v>2</v>
      </c>
      <c r="AK5" s="7"/>
      <c r="AL5" s="6" t="s">
        <v>1</v>
      </c>
      <c r="AM5" s="6" t="s">
        <v>2</v>
      </c>
      <c r="AN5" s="7"/>
      <c r="AO5" s="6" t="s">
        <v>1</v>
      </c>
      <c r="AP5" s="6" t="s">
        <v>2</v>
      </c>
      <c r="AQ5" s="7"/>
      <c r="AR5" s="6" t="s">
        <v>1</v>
      </c>
      <c r="AS5" s="6" t="s">
        <v>2</v>
      </c>
      <c r="AT5" s="7"/>
      <c r="AU5" s="6" t="s">
        <v>1</v>
      </c>
      <c r="AV5" s="6" t="s">
        <v>2</v>
      </c>
      <c r="AW5" s="7"/>
      <c r="AX5" s="6" t="s">
        <v>31</v>
      </c>
      <c r="AY5" s="6" t="s">
        <v>2</v>
      </c>
      <c r="AZ5" s="7"/>
    </row>
    <row r="6" ht="12.75" customHeight="1">
      <c r="A6" s="15"/>
      <c r="B6" s="19"/>
      <c r="C6" s="4" t="s">
        <v>3</v>
      </c>
      <c r="D6" s="5" t="s">
        <v>4</v>
      </c>
      <c r="E6" s="20"/>
      <c r="F6" s="6" t="s">
        <v>3</v>
      </c>
      <c r="G6" s="5" t="s">
        <v>4</v>
      </c>
      <c r="H6" s="6"/>
      <c r="I6" s="6" t="s">
        <v>3</v>
      </c>
      <c r="J6" s="6" t="s">
        <v>4</v>
      </c>
      <c r="K6" s="6"/>
      <c r="L6" s="6" t="s">
        <v>3</v>
      </c>
      <c r="M6" s="6" t="s">
        <v>4</v>
      </c>
      <c r="N6" s="6"/>
      <c r="O6" s="6" t="s">
        <v>3</v>
      </c>
      <c r="P6" s="7" t="s">
        <v>4</v>
      </c>
      <c r="Q6" s="6"/>
      <c r="R6" s="6" t="s">
        <v>3</v>
      </c>
      <c r="S6" s="6" t="s">
        <v>4</v>
      </c>
      <c r="T6" s="6"/>
      <c r="U6" s="6" t="s">
        <v>3</v>
      </c>
      <c r="V6" s="6" t="s">
        <v>4</v>
      </c>
      <c r="W6" s="6"/>
      <c r="X6" s="6" t="s">
        <v>3</v>
      </c>
      <c r="Y6" s="6" t="s">
        <v>4</v>
      </c>
      <c r="Z6" s="6"/>
      <c r="AA6" s="6" t="s">
        <v>3</v>
      </c>
      <c r="AB6" s="6" t="s">
        <v>4</v>
      </c>
      <c r="AC6" s="6"/>
      <c r="AD6" s="6" t="s">
        <v>3</v>
      </c>
      <c r="AE6" s="7" t="s">
        <v>4</v>
      </c>
      <c r="AF6" s="6"/>
      <c r="AG6" s="6" t="s">
        <v>3</v>
      </c>
      <c r="AH6" s="7" t="s">
        <v>4</v>
      </c>
      <c r="AI6" s="6"/>
      <c r="AJ6" s="6" t="s">
        <v>3</v>
      </c>
      <c r="AK6" s="7" t="s">
        <v>4</v>
      </c>
      <c r="AL6" s="6"/>
      <c r="AM6" s="6" t="s">
        <v>3</v>
      </c>
      <c r="AN6" s="7" t="s">
        <v>4</v>
      </c>
      <c r="AO6" s="6"/>
      <c r="AP6" s="6" t="s">
        <v>3</v>
      </c>
      <c r="AQ6" s="7" t="s">
        <v>4</v>
      </c>
      <c r="AR6" s="6"/>
      <c r="AS6" s="6" t="s">
        <v>3</v>
      </c>
      <c r="AT6" s="7" t="s">
        <v>4</v>
      </c>
      <c r="AU6" s="6"/>
      <c r="AV6" s="6" t="s">
        <v>3</v>
      </c>
      <c r="AW6" s="7" t="s">
        <v>4</v>
      </c>
      <c r="AX6" s="6"/>
      <c r="AY6" s="6" t="s">
        <v>3</v>
      </c>
      <c r="AZ6" s="7" t="s">
        <v>4</v>
      </c>
    </row>
    <row r="7" ht="12.75" customHeight="1">
      <c r="A7" s="8" t="s">
        <v>18</v>
      </c>
      <c r="B7" s="30" t="n">
        <v>18293</v>
      </c>
      <c r="C7" s="27" t="n">
        <v>11221</v>
      </c>
      <c r="D7" s="27" t="n">
        <v>7072</v>
      </c>
      <c r="E7" s="27" t="n">
        <v>18829</v>
      </c>
      <c r="F7" s="27" t="n">
        <v>11773</v>
      </c>
      <c r="G7" s="27" t="n">
        <v>7056</v>
      </c>
      <c r="H7" s="27" t="n">
        <v>19187</v>
      </c>
      <c r="I7" s="27" t="n">
        <v>11892</v>
      </c>
      <c r="J7" s="27" t="n">
        <v>7295</v>
      </c>
      <c r="K7" s="27" t="n">
        <v>19267</v>
      </c>
      <c r="L7" s="27" t="n">
        <v>11978</v>
      </c>
      <c r="M7" s="27" t="n">
        <v>7289</v>
      </c>
      <c r="N7" s="27" t="n">
        <v>19078</v>
      </c>
      <c r="O7" s="27" t="n">
        <v>11691</v>
      </c>
      <c r="P7" s="27" t="n">
        <v>7387</v>
      </c>
      <c r="Q7" s="27" t="n">
        <v>18226</v>
      </c>
      <c r="R7" s="27" t="n">
        <v>11217</v>
      </c>
      <c r="S7" s="27" t="n">
        <v>7009</v>
      </c>
      <c r="T7" s="27" t="n">
        <v>17406</v>
      </c>
      <c r="U7" s="27" t="n">
        <v>10606</v>
      </c>
      <c r="V7" s="27" t="n">
        <v>6800</v>
      </c>
      <c r="W7" s="27" t="n">
        <v>16918</v>
      </c>
      <c r="X7" s="27" t="n">
        <v>10414</v>
      </c>
      <c r="Y7" s="27" t="n">
        <v>6504</v>
      </c>
      <c r="Z7" s="27" t="n">
        <v>16832</v>
      </c>
      <c r="AA7" s="27" t="n">
        <v>10441</v>
      </c>
      <c r="AB7" s="27" t="n">
        <v>6391</v>
      </c>
      <c r="AC7" s="27" t="n">
        <v>16846</v>
      </c>
      <c r="AD7" s="27" t="n">
        <v>10571</v>
      </c>
      <c r="AE7" s="27" t="n">
        <v>6275</v>
      </c>
      <c r="AF7" s="30" t="n">
        <v>16899</v>
      </c>
      <c r="AG7" s="30" t="n">
        <v>10705</v>
      </c>
      <c r="AH7" s="30" t="n">
        <v>6194</v>
      </c>
      <c r="AI7" s="30" t="n">
        <v>17153</v>
      </c>
      <c r="AJ7" s="30" t="n">
        <v>10784</v>
      </c>
      <c r="AK7" s="30" t="n">
        <v>6369</v>
      </c>
      <c r="AL7" s="30" t="n">
        <v>17365</v>
      </c>
      <c r="AM7" s="30" t="n">
        <v>10833</v>
      </c>
      <c r="AN7" s="30" t="n">
        <v>6532</v>
      </c>
      <c r="AO7" s="30" t="n">
        <v>17354</v>
      </c>
      <c r="AP7" s="30" t="n">
        <v>10813</v>
      </c>
      <c r="AQ7" s="30" t="n">
        <v>6541</v>
      </c>
      <c r="AR7" s="30" t="n">
        <f>AS7+AT7</f>
        <v>17697</v>
      </c>
      <c r="AS7" s="30" t="n">
        <f>AS8+AS16+AS17</f>
        <v>10980</v>
      </c>
      <c r="AT7" s="30" t="n">
        <f>AT8+AT16+AT17</f>
        <v>6717</v>
      </c>
      <c r="AU7" s="30" t="n">
        <v>18215</v>
      </c>
      <c r="AV7" s="30" t="n">
        <v>11334</v>
      </c>
      <c r="AW7" s="30" t="n">
        <v>6881</v>
      </c>
      <c r="AX7" s="30" t="n">
        <v>18178</v>
      </c>
      <c r="AY7" s="30" t="n">
        <v>11381</v>
      </c>
      <c r="AZ7" s="30" t="n">
        <v>6791</v>
      </c>
    </row>
    <row r="8" ht="12.75" customHeight="1">
      <c r="A8" s="12" t="s">
        <v>5</v>
      </c>
      <c r="B8" s="27" t="n">
        <v>14806</v>
      </c>
      <c r="C8" s="27" t="n">
        <v>9467</v>
      </c>
      <c r="D8" s="27" t="n">
        <v>5339</v>
      </c>
      <c r="E8" s="27" t="n">
        <v>14120</v>
      </c>
      <c r="F8" s="27" t="n">
        <v>9135</v>
      </c>
      <c r="G8" s="27" t="n">
        <v>4985</v>
      </c>
      <c r="H8" s="27" t="n">
        <v>13693</v>
      </c>
      <c r="I8" s="27" t="n">
        <v>8848</v>
      </c>
      <c r="J8" s="27" t="n">
        <v>4845</v>
      </c>
      <c r="K8" s="27" t="n">
        <v>13586</v>
      </c>
      <c r="L8" s="27" t="n">
        <v>8822</v>
      </c>
      <c r="M8" s="27" t="n">
        <v>4764</v>
      </c>
      <c r="N8" s="27" t="n">
        <v>13348</v>
      </c>
      <c r="O8" s="27" t="n">
        <v>8596</v>
      </c>
      <c r="P8" s="27" t="n">
        <v>4752</v>
      </c>
      <c r="Q8" s="27" t="n">
        <v>12755</v>
      </c>
      <c r="R8" s="27" t="n">
        <v>8224</v>
      </c>
      <c r="S8" s="27" t="n">
        <v>4531</v>
      </c>
      <c r="T8" s="27" t="n">
        <v>11911</v>
      </c>
      <c r="U8" s="27" t="n">
        <v>7677</v>
      </c>
      <c r="V8" s="27" t="n">
        <v>4234</v>
      </c>
      <c r="W8" s="27" t="n">
        <v>11257</v>
      </c>
      <c r="X8" s="27" t="n">
        <v>7334</v>
      </c>
      <c r="Y8" s="27" t="n">
        <v>3923</v>
      </c>
      <c r="Z8" s="27" t="n">
        <v>10852</v>
      </c>
      <c r="AA8" s="27" t="n">
        <v>7116</v>
      </c>
      <c r="AB8" s="27" t="n">
        <v>3736</v>
      </c>
      <c r="AC8" s="27" t="n">
        <v>10821</v>
      </c>
      <c r="AD8" s="27" t="n">
        <v>7155</v>
      </c>
      <c r="AE8" s="27" t="n">
        <v>3666</v>
      </c>
      <c r="AF8" s="27" t="n">
        <v>11209</v>
      </c>
      <c r="AG8" s="27" t="n">
        <v>7506</v>
      </c>
      <c r="AH8" s="27" t="n">
        <v>3703</v>
      </c>
      <c r="AI8" s="27" t="n">
        <v>11695</v>
      </c>
      <c r="AJ8" s="27" t="n">
        <v>7877</v>
      </c>
      <c r="AK8" s="27" t="n">
        <v>3818</v>
      </c>
      <c r="AL8" s="27" t="n">
        <v>11610</v>
      </c>
      <c r="AM8" s="27" t="n">
        <v>7879</v>
      </c>
      <c r="AN8" s="27" t="n">
        <v>3731</v>
      </c>
      <c r="AO8" s="27" t="n">
        <v>11431</v>
      </c>
      <c r="AP8" s="27" t="n">
        <v>7796</v>
      </c>
      <c r="AQ8" s="27" t="n">
        <v>3635</v>
      </c>
      <c r="AR8" s="27" t="n">
        <f t="shared" ref="AR8:AR17" si="0">AS8+AT8</f>
        <v>11942</v>
      </c>
      <c r="AS8" s="27" t="n">
        <f>AS9+AS10+AS11+AS12+AS13+AS14+AS15</f>
        <v>8093</v>
      </c>
      <c r="AT8" s="27" t="n">
        <f>AT9+AT10+AT11+AT12+AT13+AT14+AT15</f>
        <v>3849</v>
      </c>
      <c r="AU8" s="27" t="n">
        <v>12468</v>
      </c>
      <c r="AV8" s="27" t="n">
        <v>8460</v>
      </c>
      <c r="AW8" s="27" t="n">
        <v>4008</v>
      </c>
      <c r="AX8" s="27" t="n">
        <v>12435</v>
      </c>
      <c r="AY8" s="27" t="n">
        <v>8472</v>
      </c>
      <c r="AZ8" s="27" t="n">
        <v>3961</v>
      </c>
    </row>
    <row r="9" ht="12.75" customHeight="1">
      <c r="A9" s="21" t="s">
        <v>6</v>
      </c>
      <c r="B9" s="28" t="n">
        <v>6360</v>
      </c>
      <c r="C9" s="28" t="n">
        <v>4398</v>
      </c>
      <c r="D9" s="28" t="n">
        <v>1962</v>
      </c>
      <c r="E9" s="28" t="n">
        <v>6000</v>
      </c>
      <c r="F9" s="28" t="n">
        <v>4171</v>
      </c>
      <c r="G9" s="28" t="n">
        <v>1829</v>
      </c>
      <c r="H9" s="28" t="n">
        <v>5733</v>
      </c>
      <c r="I9" s="28" t="n">
        <v>4027</v>
      </c>
      <c r="J9" s="28" t="n">
        <v>1706</v>
      </c>
      <c r="K9" s="28" t="n">
        <v>5641</v>
      </c>
      <c r="L9" s="28" t="n">
        <v>3961</v>
      </c>
      <c r="M9" s="28" t="n">
        <v>1680</v>
      </c>
      <c r="N9" s="28" t="n">
        <v>5436</v>
      </c>
      <c r="O9" s="28" t="n">
        <v>3821</v>
      </c>
      <c r="P9" s="28" t="n">
        <v>1615</v>
      </c>
      <c r="Q9" s="28" t="n">
        <v>5160</v>
      </c>
      <c r="R9" s="28" t="n">
        <v>3644</v>
      </c>
      <c r="S9" s="28" t="n">
        <v>1516</v>
      </c>
      <c r="T9" s="28" t="n">
        <v>4694</v>
      </c>
      <c r="U9" s="28" t="n">
        <v>3295</v>
      </c>
      <c r="V9" s="28" t="n">
        <v>1399</v>
      </c>
      <c r="W9" s="28" t="n">
        <v>4413</v>
      </c>
      <c r="X9" s="28" t="n">
        <v>3104</v>
      </c>
      <c r="Y9" s="28" t="n">
        <v>1309</v>
      </c>
      <c r="Z9" s="28" t="n">
        <v>4287</v>
      </c>
      <c r="AA9" s="28" t="n">
        <v>2989</v>
      </c>
      <c r="AB9" s="28" t="n">
        <v>1298</v>
      </c>
      <c r="AC9" s="28" t="n">
        <v>4328</v>
      </c>
      <c r="AD9" s="28" t="n">
        <v>3051</v>
      </c>
      <c r="AE9" s="28" t="n">
        <v>1277</v>
      </c>
      <c r="AF9" s="28" t="n">
        <v>4543</v>
      </c>
      <c r="AG9" s="28" t="n">
        <v>3302</v>
      </c>
      <c r="AH9" s="28" t="n">
        <v>1241</v>
      </c>
      <c r="AI9" s="28" t="n">
        <v>4688</v>
      </c>
      <c r="AJ9" s="28" t="n">
        <v>3455</v>
      </c>
      <c r="AK9" s="28" t="n">
        <v>1233</v>
      </c>
      <c r="AL9" s="28" t="n">
        <v>4795</v>
      </c>
      <c r="AM9" s="28" t="n">
        <v>3621</v>
      </c>
      <c r="AN9" s="28" t="n">
        <v>1174</v>
      </c>
      <c r="AO9" s="28" t="n">
        <v>4761</v>
      </c>
      <c r="AP9" s="28" t="n">
        <v>3658</v>
      </c>
      <c r="AQ9" s="2" t="n">
        <v>1103</v>
      </c>
      <c r="AR9" s="28" t="n">
        <f t="shared" si="0"/>
        <v>4828</v>
      </c>
      <c r="AS9" s="28" t="n">
        <v>3728</v>
      </c>
      <c r="AT9" s="2" t="n">
        <v>1100</v>
      </c>
      <c r="AU9" s="28" t="n">
        <v>4957</v>
      </c>
      <c r="AV9" s="28" t="n">
        <v>3817</v>
      </c>
      <c r="AW9" s="2" t="n">
        <v>1140</v>
      </c>
      <c r="AX9" s="28" t="n">
        <v>4920</v>
      </c>
      <c r="AY9" s="2" t="s">
        <v>32</v>
      </c>
      <c r="AZ9" s="2" t="n">
        <v>1116</v>
      </c>
    </row>
    <row r="10" ht="12.75" customHeight="1">
      <c r="A10" s="21" t="s">
        <v>7</v>
      </c>
      <c r="B10" s="28" t="n">
        <v>1320</v>
      </c>
      <c r="C10" s="28" t="n">
        <v>1125</v>
      </c>
      <c r="D10" s="28" t="n">
        <v>195</v>
      </c>
      <c r="E10" s="28" t="n">
        <v>1269</v>
      </c>
      <c r="F10" s="28" t="n">
        <v>1075</v>
      </c>
      <c r="G10" s="28" t="n">
        <v>194</v>
      </c>
      <c r="H10" s="28" t="n">
        <v>1240</v>
      </c>
      <c r="I10" s="28" t="n">
        <v>1044</v>
      </c>
      <c r="J10" s="28" t="n">
        <v>196</v>
      </c>
      <c r="K10" s="28" t="n">
        <v>1214</v>
      </c>
      <c r="L10" s="28" t="n">
        <v>1036</v>
      </c>
      <c r="M10" s="28" t="n">
        <v>178</v>
      </c>
      <c r="N10" s="28" t="n">
        <v>1233</v>
      </c>
      <c r="O10" s="28" t="n">
        <v>1043</v>
      </c>
      <c r="P10" s="28" t="n">
        <v>190</v>
      </c>
      <c r="Q10" s="28" t="n">
        <v>1196</v>
      </c>
      <c r="R10" s="28" t="n">
        <v>998</v>
      </c>
      <c r="S10" s="28" t="n">
        <v>198</v>
      </c>
      <c r="T10" s="28" t="n">
        <v>1164</v>
      </c>
      <c r="U10" s="28" t="n">
        <v>963</v>
      </c>
      <c r="V10" s="28" t="n">
        <v>201</v>
      </c>
      <c r="W10" s="28" t="n">
        <v>1068</v>
      </c>
      <c r="X10" s="28" t="n">
        <v>880</v>
      </c>
      <c r="Y10" s="28" t="n">
        <v>188</v>
      </c>
      <c r="Z10" s="28" t="n">
        <v>994</v>
      </c>
      <c r="AA10" s="28" t="n">
        <v>830</v>
      </c>
      <c r="AB10" s="28" t="n">
        <v>164</v>
      </c>
      <c r="AC10" s="28" t="n">
        <v>898</v>
      </c>
      <c r="AD10" s="28" t="n">
        <v>760</v>
      </c>
      <c r="AE10" s="28" t="n">
        <v>138</v>
      </c>
      <c r="AF10" s="28" t="n">
        <v>900</v>
      </c>
      <c r="AG10" s="28" t="n">
        <v>765</v>
      </c>
      <c r="AH10" s="28" t="n">
        <v>135</v>
      </c>
      <c r="AI10" s="28" t="n">
        <v>948</v>
      </c>
      <c r="AJ10" s="28" t="n">
        <v>796</v>
      </c>
      <c r="AK10" s="28" t="n">
        <v>152</v>
      </c>
      <c r="AL10" s="28" t="n">
        <v>1012</v>
      </c>
      <c r="AM10" s="28" t="n">
        <v>827</v>
      </c>
      <c r="AN10" s="28" t="n">
        <v>185</v>
      </c>
      <c r="AO10" s="28" t="n">
        <v>1030</v>
      </c>
      <c r="AP10" s="31" t="s">
        <v>19</v>
      </c>
      <c r="AQ10" s="31" t="s">
        <v>20</v>
      </c>
      <c r="AR10" s="28" t="n">
        <f t="shared" si="0"/>
        <v>1098</v>
      </c>
      <c r="AS10" s="2" t="n">
        <v>900</v>
      </c>
      <c r="AT10" s="2" t="n">
        <v>198</v>
      </c>
      <c r="AU10" s="28" t="n">
        <v>1181</v>
      </c>
      <c r="AV10" s="2" t="n">
        <v>962</v>
      </c>
      <c r="AW10" s="2" t="n">
        <v>219</v>
      </c>
      <c r="AX10" s="28" t="n">
        <v>1181</v>
      </c>
      <c r="AY10" s="2" t="s">
        <v>33</v>
      </c>
      <c r="AZ10" s="2" t="s">
        <v>34</v>
      </c>
    </row>
    <row r="11" ht="12.75" customHeight="1">
      <c r="A11" s="21" t="s">
        <v>8</v>
      </c>
      <c r="B11" s="28" t="n">
        <v>3016</v>
      </c>
      <c r="C11" s="28" t="n">
        <v>1380</v>
      </c>
      <c r="D11" s="28" t="n">
        <v>1636</v>
      </c>
      <c r="E11" s="28" t="n">
        <v>2756</v>
      </c>
      <c r="F11" s="28" t="n">
        <v>1292</v>
      </c>
      <c r="G11" s="28" t="n">
        <v>1464</v>
      </c>
      <c r="H11" s="28" t="n">
        <v>2680</v>
      </c>
      <c r="I11" s="28" t="n">
        <v>1219</v>
      </c>
      <c r="J11" s="28" t="n">
        <v>1461</v>
      </c>
      <c r="K11" s="28" t="n">
        <v>2723</v>
      </c>
      <c r="L11" s="28" t="n">
        <v>1280</v>
      </c>
      <c r="M11" s="28" t="n">
        <v>1443</v>
      </c>
      <c r="N11" s="28" t="n">
        <v>2756</v>
      </c>
      <c r="O11" s="28" t="n">
        <v>1248</v>
      </c>
      <c r="P11" s="28" t="n">
        <v>1508</v>
      </c>
      <c r="Q11" s="28" t="n">
        <v>2678</v>
      </c>
      <c r="R11" s="28" t="n">
        <v>1220</v>
      </c>
      <c r="S11" s="28" t="n">
        <v>1458</v>
      </c>
      <c r="T11" s="28" t="n">
        <v>2529</v>
      </c>
      <c r="U11" s="28" t="n">
        <v>1186</v>
      </c>
      <c r="V11" s="28" t="n">
        <v>1343</v>
      </c>
      <c r="W11" s="28" t="n">
        <v>2440</v>
      </c>
      <c r="X11" s="28" t="n">
        <v>1214</v>
      </c>
      <c r="Y11" s="28" t="n">
        <v>1226</v>
      </c>
      <c r="Z11" s="28" t="n">
        <v>2337</v>
      </c>
      <c r="AA11" s="28" t="n">
        <v>1201</v>
      </c>
      <c r="AB11" s="28" t="n">
        <v>1136</v>
      </c>
      <c r="AC11" s="28" t="n">
        <v>2296</v>
      </c>
      <c r="AD11" s="28" t="n">
        <v>1208</v>
      </c>
      <c r="AE11" s="28" t="n">
        <v>1088</v>
      </c>
      <c r="AF11" s="28" t="n">
        <v>2350</v>
      </c>
      <c r="AG11" s="28" t="n">
        <v>1227</v>
      </c>
      <c r="AH11" s="28" t="n">
        <v>1123</v>
      </c>
      <c r="AI11" s="28" t="n">
        <v>2560</v>
      </c>
      <c r="AJ11" s="28" t="n">
        <v>1383</v>
      </c>
      <c r="AK11" s="28" t="n">
        <v>1177</v>
      </c>
      <c r="AL11" s="28" t="n">
        <v>2599</v>
      </c>
      <c r="AM11" s="28" t="n">
        <v>1376</v>
      </c>
      <c r="AN11" s="28" t="n">
        <v>1223</v>
      </c>
      <c r="AO11" s="28" t="n">
        <v>2645</v>
      </c>
      <c r="AP11" s="2" t="n">
        <v>1404</v>
      </c>
      <c r="AQ11" s="2" t="n">
        <v>1241</v>
      </c>
      <c r="AR11" s="28" t="n">
        <f t="shared" si="0"/>
        <v>2738</v>
      </c>
      <c r="AS11" s="2" t="n">
        <v>1473</v>
      </c>
      <c r="AT11" s="2" t="n">
        <v>1265</v>
      </c>
      <c r="AU11" s="28" t="n">
        <v>2717</v>
      </c>
      <c r="AV11" s="2" t="n">
        <v>1488</v>
      </c>
      <c r="AW11" s="2" t="n">
        <v>1229</v>
      </c>
      <c r="AX11" s="28" t="n">
        <v>2694</v>
      </c>
      <c r="AY11" s="2" t="s">
        <v>35</v>
      </c>
      <c r="AZ11" s="2" t="s">
        <v>36</v>
      </c>
    </row>
    <row r="12" ht="12.75" customHeight="1">
      <c r="A12" s="21" t="s">
        <v>9</v>
      </c>
      <c r="B12" s="28" t="n">
        <v>326</v>
      </c>
      <c r="C12" s="28" t="n">
        <v>130</v>
      </c>
      <c r="D12" s="28" t="n">
        <v>196</v>
      </c>
      <c r="E12" s="28" t="n">
        <v>365</v>
      </c>
      <c r="F12" s="28" t="n">
        <v>155</v>
      </c>
      <c r="G12" s="28" t="n">
        <v>210</v>
      </c>
      <c r="H12" s="28" t="n">
        <v>416</v>
      </c>
      <c r="I12" s="28" t="n">
        <v>172</v>
      </c>
      <c r="J12" s="28" t="n">
        <v>244</v>
      </c>
      <c r="K12" s="28" t="n">
        <v>417</v>
      </c>
      <c r="L12" s="28" t="n">
        <v>176</v>
      </c>
      <c r="M12" s="28" t="n">
        <v>241</v>
      </c>
      <c r="N12" s="28" t="n">
        <v>408</v>
      </c>
      <c r="O12" s="28" t="n">
        <v>179</v>
      </c>
      <c r="P12" s="28" t="n">
        <v>229</v>
      </c>
      <c r="Q12" s="28" t="n">
        <v>403</v>
      </c>
      <c r="R12" s="28" t="n">
        <v>187</v>
      </c>
      <c r="S12" s="28" t="n">
        <v>216</v>
      </c>
      <c r="T12" s="28" t="n">
        <v>367</v>
      </c>
      <c r="U12" s="28" t="n">
        <v>174</v>
      </c>
      <c r="V12" s="28" t="n">
        <v>193</v>
      </c>
      <c r="W12" s="28" t="n">
        <v>347</v>
      </c>
      <c r="X12" s="28" t="n">
        <v>180</v>
      </c>
      <c r="Y12" s="28" t="n">
        <v>167</v>
      </c>
      <c r="Z12" s="28" t="n">
        <v>340</v>
      </c>
      <c r="AA12" s="28" t="n">
        <v>178</v>
      </c>
      <c r="AB12" s="28" t="n">
        <v>162</v>
      </c>
      <c r="AC12" s="28" t="n">
        <v>329</v>
      </c>
      <c r="AD12" s="28" t="n">
        <v>176</v>
      </c>
      <c r="AE12" s="28" t="n">
        <v>153</v>
      </c>
      <c r="AF12" s="28" t="n">
        <v>326</v>
      </c>
      <c r="AG12" s="28" t="n">
        <v>179</v>
      </c>
      <c r="AH12" s="28" t="n">
        <v>147</v>
      </c>
      <c r="AI12" s="28" t="n">
        <v>346</v>
      </c>
      <c r="AJ12" s="28" t="n">
        <v>185</v>
      </c>
      <c r="AK12" s="28" t="n">
        <v>161</v>
      </c>
      <c r="AL12" s="28" t="n">
        <v>366</v>
      </c>
      <c r="AM12" s="28" t="n">
        <v>186</v>
      </c>
      <c r="AN12" s="28" t="n">
        <v>180</v>
      </c>
      <c r="AO12" s="28" t="n">
        <v>335</v>
      </c>
      <c r="AP12" s="31" t="s">
        <v>21</v>
      </c>
      <c r="AQ12" s="31" t="s">
        <v>22</v>
      </c>
      <c r="AR12" s="28" t="n">
        <f t="shared" si="0"/>
        <v>351</v>
      </c>
      <c r="AS12" s="2" t="n">
        <v>158</v>
      </c>
      <c r="AT12" s="2" t="n">
        <v>193</v>
      </c>
      <c r="AU12" s="28" t="n">
        <v>381</v>
      </c>
      <c r="AV12" s="2" t="n">
        <v>192</v>
      </c>
      <c r="AW12" s="2" t="n">
        <v>189</v>
      </c>
      <c r="AX12" s="28" t="n">
        <v>401</v>
      </c>
      <c r="AY12" s="2" t="s">
        <v>37</v>
      </c>
      <c r="AZ12" s="2" t="s">
        <v>38</v>
      </c>
    </row>
    <row r="13" ht="12.75" customHeight="1">
      <c r="A13" s="21" t="s">
        <v>10</v>
      </c>
      <c r="B13" s="28" t="n">
        <v>924</v>
      </c>
      <c r="C13" s="28" t="n">
        <v>715</v>
      </c>
      <c r="D13" s="28" t="n">
        <v>209</v>
      </c>
      <c r="E13" s="28" t="n">
        <v>1011</v>
      </c>
      <c r="F13" s="28" t="n">
        <v>778</v>
      </c>
      <c r="G13" s="28" t="n">
        <v>233</v>
      </c>
      <c r="H13" s="28" t="n">
        <v>1064</v>
      </c>
      <c r="I13" s="28" t="n">
        <v>807</v>
      </c>
      <c r="J13" s="28" t="n">
        <v>257</v>
      </c>
      <c r="K13" s="28" t="n">
        <v>1064</v>
      </c>
      <c r="L13" s="28" t="n">
        <v>817</v>
      </c>
      <c r="M13" s="28" t="n">
        <v>247</v>
      </c>
      <c r="N13" s="28" t="n">
        <v>993</v>
      </c>
      <c r="O13" s="28" t="n">
        <v>773</v>
      </c>
      <c r="P13" s="28" t="n">
        <v>220</v>
      </c>
      <c r="Q13" s="28" t="n">
        <v>939</v>
      </c>
      <c r="R13" s="28" t="n">
        <v>746</v>
      </c>
      <c r="S13" s="28" t="n">
        <v>193</v>
      </c>
      <c r="T13" s="28" t="n">
        <v>849</v>
      </c>
      <c r="U13" s="28" t="n">
        <v>700</v>
      </c>
      <c r="V13" s="28" t="n">
        <v>149</v>
      </c>
      <c r="W13" s="28" t="n">
        <v>824</v>
      </c>
      <c r="X13" s="28" t="n">
        <v>681</v>
      </c>
      <c r="Y13" s="28" t="n">
        <v>143</v>
      </c>
      <c r="Z13" s="28" t="n">
        <v>801</v>
      </c>
      <c r="AA13" s="28" t="n">
        <v>662</v>
      </c>
      <c r="AB13" s="28" t="n">
        <v>139</v>
      </c>
      <c r="AC13" s="28" t="n">
        <v>807</v>
      </c>
      <c r="AD13" s="28" t="n">
        <v>664</v>
      </c>
      <c r="AE13" s="28" t="n">
        <v>143</v>
      </c>
      <c r="AF13" s="28" t="n">
        <v>820</v>
      </c>
      <c r="AG13" s="28" t="n">
        <v>664</v>
      </c>
      <c r="AH13" s="28" t="n">
        <v>156</v>
      </c>
      <c r="AI13" s="28" t="n">
        <v>824</v>
      </c>
      <c r="AJ13" s="28" t="n">
        <v>658</v>
      </c>
      <c r="AK13" s="28" t="n">
        <v>166</v>
      </c>
      <c r="AL13" s="28" t="n">
        <v>806</v>
      </c>
      <c r="AM13" s="28" t="n">
        <v>633</v>
      </c>
      <c r="AN13" s="28" t="n">
        <v>173</v>
      </c>
      <c r="AO13" s="28" t="n">
        <v>811</v>
      </c>
      <c r="AP13" s="31" t="s">
        <v>23</v>
      </c>
      <c r="AQ13" s="31" t="s">
        <v>24</v>
      </c>
      <c r="AR13" s="28" t="n">
        <f t="shared" si="0"/>
        <v>816</v>
      </c>
      <c r="AS13" s="2" t="n">
        <v>627</v>
      </c>
      <c r="AT13" s="2" t="n">
        <v>189</v>
      </c>
      <c r="AU13" s="28" t="n">
        <v>883</v>
      </c>
      <c r="AV13" s="2" t="n">
        <v>664</v>
      </c>
      <c r="AW13" s="2" t="n">
        <v>219</v>
      </c>
      <c r="AX13" s="28" t="n">
        <v>893</v>
      </c>
      <c r="AY13" s="2" t="s">
        <v>39</v>
      </c>
      <c r="AZ13" s="2" t="s">
        <v>40</v>
      </c>
    </row>
    <row r="14" ht="12.75" customHeight="1">
      <c r="A14" s="21" t="s">
        <v>11</v>
      </c>
      <c r="B14" s="28" t="n">
        <v>1931</v>
      </c>
      <c r="C14" s="28" t="n">
        <v>1191</v>
      </c>
      <c r="D14" s="28" t="n">
        <v>740</v>
      </c>
      <c r="E14" s="28" t="n">
        <v>1814</v>
      </c>
      <c r="F14" s="28" t="n">
        <v>1123</v>
      </c>
      <c r="G14" s="28" t="n">
        <v>691</v>
      </c>
      <c r="H14" s="28" t="n">
        <v>1703</v>
      </c>
      <c r="I14" s="28" t="n">
        <v>1052</v>
      </c>
      <c r="J14" s="28" t="n">
        <v>651</v>
      </c>
      <c r="K14" s="28" t="n">
        <v>1734</v>
      </c>
      <c r="L14" s="28" t="n">
        <v>1054</v>
      </c>
      <c r="M14" s="28" t="n">
        <v>680</v>
      </c>
      <c r="N14" s="28" t="n">
        <v>1737</v>
      </c>
      <c r="O14" s="28" t="n">
        <v>1030</v>
      </c>
      <c r="P14" s="28" t="n">
        <v>707</v>
      </c>
      <c r="Q14" s="28" t="n">
        <v>1645</v>
      </c>
      <c r="R14" s="28" t="n">
        <v>972</v>
      </c>
      <c r="S14" s="28" t="n">
        <v>673</v>
      </c>
      <c r="T14" s="28" t="n">
        <v>1661</v>
      </c>
      <c r="U14" s="28" t="n">
        <v>974</v>
      </c>
      <c r="V14" s="28" t="n">
        <v>687</v>
      </c>
      <c r="W14" s="28" t="n">
        <v>1570</v>
      </c>
      <c r="X14" s="28" t="n">
        <v>922</v>
      </c>
      <c r="Y14" s="28" t="n">
        <v>648</v>
      </c>
      <c r="Z14" s="28" t="n">
        <v>1536</v>
      </c>
      <c r="AA14" s="28" t="n">
        <v>926</v>
      </c>
      <c r="AB14" s="28" t="n">
        <v>610</v>
      </c>
      <c r="AC14" s="28" t="n">
        <v>1603</v>
      </c>
      <c r="AD14" s="28" t="n">
        <v>947</v>
      </c>
      <c r="AE14" s="28" t="n">
        <v>656</v>
      </c>
      <c r="AF14" s="28" t="n">
        <v>1697</v>
      </c>
      <c r="AG14" s="28" t="n">
        <v>1010</v>
      </c>
      <c r="AH14" s="28" t="n">
        <v>687</v>
      </c>
      <c r="AI14" s="28" t="n">
        <v>1700</v>
      </c>
      <c r="AJ14" s="28" t="n">
        <v>1005</v>
      </c>
      <c r="AK14" s="28" t="n">
        <v>695</v>
      </c>
      <c r="AL14" s="28" t="n">
        <v>1420</v>
      </c>
      <c r="AM14" s="28" t="n">
        <v>846</v>
      </c>
      <c r="AN14" s="28" t="n">
        <v>574</v>
      </c>
      <c r="AO14" s="28" t="n">
        <v>1226</v>
      </c>
      <c r="AP14" s="31" t="s">
        <v>25</v>
      </c>
      <c r="AQ14" s="31" t="s">
        <v>26</v>
      </c>
      <c r="AR14" s="28" t="n">
        <f t="shared" si="0"/>
        <v>1379</v>
      </c>
      <c r="AS14" s="2" t="n">
        <v>751</v>
      </c>
      <c r="AT14" s="2" t="n">
        <v>628</v>
      </c>
      <c r="AU14" s="28" t="n">
        <v>1581</v>
      </c>
      <c r="AV14" s="2" t="n">
        <v>857</v>
      </c>
      <c r="AW14" s="2" t="n">
        <v>724</v>
      </c>
      <c r="AX14" s="28" t="n">
        <v>1588</v>
      </c>
      <c r="AY14" s="2" t="s">
        <v>41</v>
      </c>
      <c r="AZ14" s="2" t="s">
        <v>42</v>
      </c>
    </row>
    <row r="15" ht="12.75" customHeight="1">
      <c r="A15" s="21" t="s">
        <v>12</v>
      </c>
      <c r="B15" s="28" t="n">
        <v>929</v>
      </c>
      <c r="C15" s="28" t="n">
        <v>528</v>
      </c>
      <c r="D15" s="28" t="n">
        <v>401</v>
      </c>
      <c r="E15" s="28" t="n">
        <v>905</v>
      </c>
      <c r="F15" s="28" t="n">
        <v>541</v>
      </c>
      <c r="G15" s="28" t="n">
        <v>364</v>
      </c>
      <c r="H15" s="28" t="n">
        <v>857</v>
      </c>
      <c r="I15" s="28" t="n">
        <v>527</v>
      </c>
      <c r="J15" s="28" t="n">
        <v>330</v>
      </c>
      <c r="K15" s="28" t="n">
        <v>793</v>
      </c>
      <c r="L15" s="28" t="n">
        <v>498</v>
      </c>
      <c r="M15" s="28" t="n">
        <v>295</v>
      </c>
      <c r="N15" s="28" t="n">
        <v>785</v>
      </c>
      <c r="O15" s="28" t="n">
        <v>502</v>
      </c>
      <c r="P15" s="28" t="n">
        <v>283</v>
      </c>
      <c r="Q15" s="28" t="n">
        <v>734</v>
      </c>
      <c r="R15" s="28" t="n">
        <v>457</v>
      </c>
      <c r="S15" s="28" t="n">
        <v>277</v>
      </c>
      <c r="T15" s="28" t="n">
        <v>647</v>
      </c>
      <c r="U15" s="28" t="n">
        <v>385</v>
      </c>
      <c r="V15" s="28" t="n">
        <v>262</v>
      </c>
      <c r="W15" s="28" t="n">
        <v>595</v>
      </c>
      <c r="X15" s="28" t="n">
        <v>353</v>
      </c>
      <c r="Y15" s="28" t="n">
        <v>242</v>
      </c>
      <c r="Z15" s="28" t="n">
        <v>557</v>
      </c>
      <c r="AA15" s="28" t="n">
        <v>330</v>
      </c>
      <c r="AB15" s="28" t="n">
        <v>227</v>
      </c>
      <c r="AC15" s="28" t="n">
        <v>560</v>
      </c>
      <c r="AD15" s="28" t="n">
        <v>349</v>
      </c>
      <c r="AE15" s="28" t="n">
        <v>211</v>
      </c>
      <c r="AF15" s="28" t="n">
        <v>573</v>
      </c>
      <c r="AG15" s="28" t="n">
        <v>359</v>
      </c>
      <c r="AH15" s="28" t="n">
        <v>214</v>
      </c>
      <c r="AI15" s="28" t="n">
        <v>629</v>
      </c>
      <c r="AJ15" s="28" t="n">
        <v>395</v>
      </c>
      <c r="AK15" s="28" t="n">
        <v>234</v>
      </c>
      <c r="AL15" s="28" t="n">
        <v>612</v>
      </c>
      <c r="AM15" s="28" t="n">
        <v>390</v>
      </c>
      <c r="AN15" s="28" t="n">
        <v>222</v>
      </c>
      <c r="AO15" s="28" t="n">
        <v>623</v>
      </c>
      <c r="AP15" s="31" t="s">
        <v>27</v>
      </c>
      <c r="AQ15" s="31" t="s">
        <v>28</v>
      </c>
      <c r="AR15" s="28" t="n">
        <f t="shared" si="0"/>
        <v>732</v>
      </c>
      <c r="AS15" s="2" t="n">
        <v>456</v>
      </c>
      <c r="AT15" s="2" t="n">
        <v>276</v>
      </c>
      <c r="AU15" s="28" t="n">
        <v>768</v>
      </c>
      <c r="AV15" s="2" t="n">
        <v>480</v>
      </c>
      <c r="AW15" s="2" t="n">
        <v>288</v>
      </c>
      <c r="AX15" s="28" t="n">
        <v>758</v>
      </c>
      <c r="AY15" s="2" t="s">
        <v>43</v>
      </c>
      <c r="AZ15" s="2" t="s">
        <v>44</v>
      </c>
    </row>
    <row r="16" ht="12.75" customHeight="1">
      <c r="A16" s="12" t="s">
        <v>13</v>
      </c>
      <c r="B16" s="27" t="n">
        <v>2080</v>
      </c>
      <c r="C16" s="27" t="n">
        <v>825</v>
      </c>
      <c r="D16" s="27" t="n">
        <v>1255</v>
      </c>
      <c r="E16" s="27" t="n">
        <v>2036</v>
      </c>
      <c r="F16" s="27" t="n">
        <v>769</v>
      </c>
      <c r="G16" s="27" t="n">
        <v>1267</v>
      </c>
      <c r="H16" s="27" t="n">
        <v>2199</v>
      </c>
      <c r="I16" s="27" t="n">
        <v>814</v>
      </c>
      <c r="J16" s="27" t="n">
        <v>1385</v>
      </c>
      <c r="K16" s="27" t="n">
        <v>2173</v>
      </c>
      <c r="L16" s="27" t="n">
        <v>696</v>
      </c>
      <c r="M16" s="27" t="n">
        <v>1477</v>
      </c>
      <c r="N16" s="27" t="n">
        <v>2104</v>
      </c>
      <c r="O16" s="27" t="n">
        <v>674</v>
      </c>
      <c r="P16" s="27" t="n">
        <v>1430</v>
      </c>
      <c r="Q16" s="27" t="n">
        <v>2087</v>
      </c>
      <c r="R16" s="27" t="n">
        <v>673</v>
      </c>
      <c r="S16" s="27" t="n">
        <v>1414</v>
      </c>
      <c r="T16" s="27" t="n">
        <v>2088</v>
      </c>
      <c r="U16" s="27" t="n">
        <v>679</v>
      </c>
      <c r="V16" s="27" t="n">
        <v>1409</v>
      </c>
      <c r="W16" s="27" t="n">
        <v>2038</v>
      </c>
      <c r="X16" s="27" t="n">
        <v>687</v>
      </c>
      <c r="Y16" s="27" t="n">
        <v>1351</v>
      </c>
      <c r="Z16" s="27" t="n">
        <v>2046</v>
      </c>
      <c r="AA16" s="27" t="n">
        <v>705</v>
      </c>
      <c r="AB16" s="27" t="n">
        <v>1341</v>
      </c>
      <c r="AC16" s="27" t="n">
        <v>1980</v>
      </c>
      <c r="AD16" s="27" t="n">
        <v>711</v>
      </c>
      <c r="AE16" s="27" t="n">
        <v>1269</v>
      </c>
      <c r="AF16" s="27" t="n">
        <v>1976</v>
      </c>
      <c r="AG16" s="27" t="n">
        <v>723</v>
      </c>
      <c r="AH16" s="27" t="n">
        <v>1253</v>
      </c>
      <c r="AI16" s="27" t="n">
        <v>2030</v>
      </c>
      <c r="AJ16" s="27" t="n">
        <v>745</v>
      </c>
      <c r="AK16" s="27" t="n">
        <v>1285</v>
      </c>
      <c r="AL16" s="27" t="n">
        <v>2200</v>
      </c>
      <c r="AM16" s="27" t="n">
        <v>778</v>
      </c>
      <c r="AN16" s="27" t="n">
        <v>1422</v>
      </c>
      <c r="AO16" s="27" t="n">
        <v>2289</v>
      </c>
      <c r="AP16" s="31" t="s">
        <v>29</v>
      </c>
      <c r="AQ16" s="2" t="n">
        <v>1553</v>
      </c>
      <c r="AR16" s="27" t="n">
        <f t="shared" si="0"/>
        <v>2343</v>
      </c>
      <c r="AS16" s="3" t="n">
        <v>724</v>
      </c>
      <c r="AT16" s="3" t="n">
        <v>1619</v>
      </c>
      <c r="AU16" s="27" t="n">
        <v>2399</v>
      </c>
      <c r="AV16" s="3" t="n">
        <v>723</v>
      </c>
      <c r="AW16" s="3" t="n">
        <v>1676</v>
      </c>
      <c r="AX16" s="27" t="n">
        <v>2513</v>
      </c>
      <c r="AY16" s="3" t="s">
        <v>45</v>
      </c>
      <c r="AZ16" s="3" t="n">
        <v>1771</v>
      </c>
    </row>
    <row r="17" ht="24.75" customHeight="1">
      <c r="A17" s="9" t="s">
        <v>30</v>
      </c>
      <c r="B17" s="29" t="n">
        <v>1407</v>
      </c>
      <c r="C17" s="29" t="n">
        <v>929</v>
      </c>
      <c r="D17" s="29" t="n">
        <v>478</v>
      </c>
      <c r="E17" s="29" t="n">
        <v>2673</v>
      </c>
      <c r="F17" s="29" t="n">
        <v>1869</v>
      </c>
      <c r="G17" s="29" t="n">
        <v>804</v>
      </c>
      <c r="H17" s="29" t="n">
        <v>3295</v>
      </c>
      <c r="I17" s="29" t="n">
        <v>2230</v>
      </c>
      <c r="J17" s="29" t="n">
        <v>1065</v>
      </c>
      <c r="K17" s="29" t="n">
        <v>3508</v>
      </c>
      <c r="L17" s="29" t="n">
        <v>2460</v>
      </c>
      <c r="M17" s="29" t="n">
        <v>1048</v>
      </c>
      <c r="N17" s="29" t="n">
        <v>3626</v>
      </c>
      <c r="O17" s="29" t="n">
        <v>2421</v>
      </c>
      <c r="P17" s="29" t="n">
        <v>1205</v>
      </c>
      <c r="Q17" s="29" t="n">
        <v>3384</v>
      </c>
      <c r="R17" s="29" t="n">
        <v>2320</v>
      </c>
      <c r="S17" s="29" t="n">
        <v>1064</v>
      </c>
      <c r="T17" s="29" t="n">
        <v>3407</v>
      </c>
      <c r="U17" s="29" t="n">
        <v>2250</v>
      </c>
      <c r="V17" s="29" t="n">
        <v>1157</v>
      </c>
      <c r="W17" s="29" t="n">
        <v>3623</v>
      </c>
      <c r="X17" s="29" t="n">
        <v>2393</v>
      </c>
      <c r="Y17" s="29" t="n">
        <v>1230</v>
      </c>
      <c r="Z17" s="29" t="n">
        <v>3934</v>
      </c>
      <c r="AA17" s="29" t="n">
        <v>2620</v>
      </c>
      <c r="AB17" s="29" t="n">
        <v>1314</v>
      </c>
      <c r="AC17" s="29" t="n">
        <v>4045</v>
      </c>
      <c r="AD17" s="29" t="n">
        <v>2705</v>
      </c>
      <c r="AE17" s="29" t="n">
        <v>1340</v>
      </c>
      <c r="AF17" s="29" t="n">
        <v>3714</v>
      </c>
      <c r="AG17" s="29" t="n">
        <v>2476</v>
      </c>
      <c r="AH17" s="29" t="n">
        <v>1238</v>
      </c>
      <c r="AI17" s="29" t="n">
        <v>3428</v>
      </c>
      <c r="AJ17" s="29" t="n">
        <v>2162</v>
      </c>
      <c r="AK17" s="29" t="n">
        <v>1266</v>
      </c>
      <c r="AL17" s="29" t="n">
        <v>3555</v>
      </c>
      <c r="AM17" s="29" t="n">
        <v>2176</v>
      </c>
      <c r="AN17" s="29" t="n">
        <v>1379</v>
      </c>
      <c r="AO17" s="29" t="n">
        <v>3634</v>
      </c>
      <c r="AP17" s="29" t="n">
        <v>2281</v>
      </c>
      <c r="AQ17" s="29" t="n">
        <v>1353</v>
      </c>
      <c r="AR17" s="29" t="n">
        <f t="shared" si="0"/>
        <v>3412</v>
      </c>
      <c r="AS17" s="29" t="n">
        <v>2163</v>
      </c>
      <c r="AT17" s="29" t="n">
        <v>1249</v>
      </c>
      <c r="AU17" s="29" t="n">
        <v>3348</v>
      </c>
      <c r="AV17" s="29" t="n">
        <v>2151</v>
      </c>
      <c r="AW17" s="29" t="n">
        <v>1197</v>
      </c>
      <c r="AX17" s="29" t="n">
        <v>3230</v>
      </c>
      <c r="AY17" s="10" t="s">
        <v>46</v>
      </c>
      <c r="AZ17" s="10" t="n">
        <v>1059</v>
      </c>
    </row>
    <row r="18" ht="12.75" customHeight="1">
      <c r="A18" s="23" t="s">
        <v>14</v>
      </c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</row>
    <row r="19" ht="12.7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</row>
    <row r="20" ht="12.75" customHeight="1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</row>
    <row r="22" ht="12.75" customHeight="1">
      <c r="C22" s="28"/>
    </row>
    <row r="23" ht="12.75" customHeight="1">
      <c r="H23" s="28"/>
    </row>
  </sheetData>
  <mergeCells count="58">
    <mergeCell ref="A19:AW19"/>
    <mergeCell ref="A2:AT2"/>
    <mergeCell ref="AU2:AW2"/>
    <mergeCell ref="AR4:AT4"/>
    <mergeCell ref="AR5:AR6"/>
    <mergeCell ref="AS5:AT5"/>
    <mergeCell ref="T5:T6"/>
    <mergeCell ref="Z5:Z6"/>
    <mergeCell ref="AO4:AQ4"/>
    <mergeCell ref="AO5:AO6"/>
    <mergeCell ref="AP5:AQ5"/>
    <mergeCell ref="AL4:AN4"/>
    <mergeCell ref="AL5:AL6"/>
    <mergeCell ref="AM5:AN5"/>
    <mergeCell ref="AC5:AC6"/>
    <mergeCell ref="AF4:AH4"/>
    <mergeCell ref="AF5:AF6"/>
    <mergeCell ref="AG5:AH5"/>
    <mergeCell ref="A18:AW18"/>
    <mergeCell ref="A20:AW20"/>
    <mergeCell ref="AU4:AW4"/>
    <mergeCell ref="AU5:AU6"/>
    <mergeCell ref="AV5:AW5"/>
    <mergeCell ref="AI5:AI6"/>
    <mergeCell ref="AJ5:AK5"/>
    <mergeCell ref="L5:M5"/>
    <mergeCell ref="F5:G5"/>
    <mergeCell ref="H5:H6"/>
    <mergeCell ref="U5:V5"/>
    <mergeCell ref="Z4:AB4"/>
    <mergeCell ref="T4:V4"/>
    <mergeCell ref="AA5:AB5"/>
    <mergeCell ref="W4:Y4"/>
    <mergeCell ref="W5:W6"/>
    <mergeCell ref="X5:Y5"/>
    <mergeCell ref="A3:A6"/>
    <mergeCell ref="B4:D4"/>
    <mergeCell ref="E4:G4"/>
    <mergeCell ref="H4:J4"/>
    <mergeCell ref="B5:B6"/>
    <mergeCell ref="C5:D5"/>
    <mergeCell ref="E5:E6"/>
    <mergeCell ref="AX4:AZ4"/>
    <mergeCell ref="AX5:AX6"/>
    <mergeCell ref="AY5:AZ5"/>
    <mergeCell ref="B3:AZ3"/>
    <mergeCell ref="I5:J5"/>
    <mergeCell ref="N4:P4"/>
    <mergeCell ref="N5:N6"/>
    <mergeCell ref="O5:P5"/>
    <mergeCell ref="K4:M4"/>
    <mergeCell ref="K5:K6"/>
    <mergeCell ref="AD5:AE5"/>
    <mergeCell ref="AI4:AK4"/>
    <mergeCell ref="Q4:S4"/>
    <mergeCell ref="Q5:Q6"/>
    <mergeCell ref="R5:S5"/>
    <mergeCell ref="AC4:AE4"/>
  </mergeCells>
  <pageMargins left="0.25" right="0.25" top="0.75" bottom="0.75" header="0.3" footer="0.3"/>
  <pageSetup paperSize="9" scale="67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lanm05fen</dc:creator>
  <cp:lastModifiedBy>Fendt Christian</cp:lastModifiedBy>
  <cp:lastPrinted>2015-08-21T09:14:45Z</cp:lastPrinted>
  <dcterms:created xsi:type="dcterms:W3CDTF">2012-08-08T14:27:54Z</dcterms:created>
  <dcterms:modified xsi:type="dcterms:W3CDTF">2025-12-01T10:30:31Z</dcterms:modified>
</cp:coreProperties>
</file>