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24226"/>
  <bookViews>
    <workbookView xWindow="732" yWindow="732" windowWidth="17280" windowHeight="9960" firstSheet="0" activeTab="10"/>
  </bookViews>
  <sheets>
    <sheet name="2012" sheetId="3" state="visible" r:id="rId1"/>
    <sheet name="2013" sheetId="4" state="visible" r:id="rId2"/>
    <sheet name="2015" sheetId="5" state="visible" r:id="rId3"/>
    <sheet name="2016" sheetId="6" state="visible" r:id="rId4"/>
    <sheet name="2017" sheetId="7" state="visible" r:id="rId5"/>
    <sheet name="2018" sheetId="8" state="visible" r:id="rId6"/>
    <sheet name="2019" sheetId="9" state="visible" r:id="rId7"/>
    <sheet name="2020" sheetId="10" state="visible" r:id="rId8"/>
    <sheet name="2021" sheetId="11" state="visible" r:id="rId9"/>
    <sheet name="2022" sheetId="12" state="visible" r:id="rId10"/>
    <sheet name="2023" sheetId="13" state="visible" r:id="rId11"/>
  </sheets>
  <calcPr calcId="191029"/>
</workbook>
</file>

<file path=xl/sharedStrings.xml><?xml version="1.0" encoding="utf-8"?>
<sst xmlns="http://schemas.openxmlformats.org/spreadsheetml/2006/main" count="53" uniqueCount="53">
  <si>
    <t>Höchste abgeschlossene Ausbildung</t>
  </si>
  <si>
    <t>Pflichtschule </t>
  </si>
  <si>
    <t>Lehre </t>
  </si>
  <si>
    <t>Berufsbildende mittlere Schule </t>
  </si>
  <si>
    <t>Allgemein bildende höhere Schule </t>
  </si>
  <si>
    <t>Berufsbildende höhere Schule </t>
  </si>
  <si>
    <t>Kolleg </t>
  </si>
  <si>
    <t>Hochschulverwandte Lehranstalt </t>
  </si>
  <si>
    <t>Hochschule </t>
  </si>
  <si>
    <t xml:space="preserve"> </t>
  </si>
  <si>
    <t>Insgesamt</t>
  </si>
  <si>
    <t>ÖsterreicherInnen</t>
  </si>
  <si>
    <t>AusländerInnen</t>
  </si>
  <si>
    <t>insgesamt</t>
  </si>
  <si>
    <t>Geschlecht</t>
  </si>
  <si>
    <t>Männer</t>
  </si>
  <si>
    <t>Frauen</t>
  </si>
  <si>
    <t>Wien</t>
  </si>
  <si>
    <t>Bildungsstand der 25- bis 64-jährigen Wohnbevölkerung in Wien nach Staatsangehörigkeit und Geschlecht 2012</t>
  </si>
  <si>
    <t>Staatsangehörigkeit</t>
  </si>
  <si>
    <t>Quelle: Statistik Austria - Bildungsstandregister (Abgestimmte Erwerbsstatistik) 2012.</t>
  </si>
  <si>
    <t>G0038</t>
  </si>
  <si>
    <t>Bildungsstand der 25- bis 64-jährigen Wohnbevölkerung in Wien nach Staatsangehörigkeit und Geschlecht 2013</t>
  </si>
  <si>
    <t>Quelle: Statistik Austria – Bildungsstandregister (Abgestimmte Erwerbsstatistik) 2013.</t>
  </si>
  <si>
    <t>Bildungsstand der 25- bis 64-jährigen Wohnbevölkerung in Wien nach Staatsangehörigkeit und Geschlecht 2015</t>
  </si>
  <si>
    <t>Quelle: Statistik Austria – Bildungsstandregister (Abgestimmte Erwerbsstatistik).</t>
  </si>
  <si>
    <t>Bildungsstand der 25- bis 64-jährigen Wohnbevölkerung in Wien nach Staatsangehörigkeit und Geschlecht 2016</t>
  </si>
  <si>
    <t>Akademie</t>
  </si>
  <si>
    <t>Bildungsstand der 25- bis 64-jährigen Wohnbevölkerung in Wien nach Staatsangehörigkeit und Geschlecht 2017</t>
  </si>
  <si>
    <t>Österreich</t>
  </si>
  <si>
    <t>Fremde</t>
  </si>
  <si>
    <t>Pflichtschule *</t>
  </si>
  <si>
    <t>Berufsbildende mittlere Schule **</t>
  </si>
  <si>
    <t>Berufsbildende höhere Schule ***</t>
  </si>
  <si>
    <t>Akademie ****</t>
  </si>
  <si>
    <t>Hochschule *****</t>
  </si>
  <si>
    <t xml:space="preserve">
* Inklusive Personen ohne Pflichtschulabschluss.
** Inklusive mittlere Schulen des Gesundheitswesens, Schulen für Gesundheits- und Krankenpflege sowie Meister- und Werkmeisterprüfung.
*** Inklusive lehrerbildende höhere Schulen.
**** Abschluss einer Berufs- und lehrerbildenden Akademie, Akademie im Gesundheitswesen; inklusive Abschlüsse verschiedener Universitätslehrgänge.
***** Abschluss an öffentlichen Universitäten, Privatuniversitäten, Fachhochschulen, Pädagogischen Hochschulen (einschließlich anerkannter privater Studiengänge privater Rechtsträger, ohne Lehrgänge zur Fortbildung) und Theologischen Lehranstalten. Inklusive Abschlüsse postgradualer Universitätslehrgänge oder Lehrgänge universitären Charakters.</t>
  </si>
  <si>
    <t>Anmerkung: Für ca. 5% der Personen musste die höchste abgeschlossene Ausbildung geschätzt werden, ein Großteil davon sind Personen, die nach 2001 zugewandert sind (d.h. etwa ein Drittel der Personen ab 15 Jahren mit nichtösterreichischer Staatsbürgerschaft haben einen geschätzten Abschluss).</t>
  </si>
  <si>
    <t>Bildungsstand der 25- bis 64-jährigen Wohnbevölkerung in Wien nach Staatsangehörigkeit und Geschlecht 2018</t>
  </si>
  <si>
    <t>Pflichtschule (1)</t>
  </si>
  <si>
    <t>Berufsbildende mittlere Schule (2)</t>
  </si>
  <si>
    <t>Berufsbildende höhere Schule (3)</t>
  </si>
  <si>
    <t>Akademie (4)</t>
  </si>
  <si>
    <t>Hochschule (5)</t>
  </si>
  <si>
    <t>(1) Inklusive Personen ohne Pflichtschulabschluss.
(2) Inklusive mittlere Schulen des Gesundheitswesens, Schulen für Gesundheits- und Krankenpflege sowie Meister- und Werkmeisterprüfung.
(3) Inklusive lehrerbildende höhere Schulen.
(4) Abschluss einer Berufs- und lehrerbildenden Akademie, Akademie im Gesundheitswesen; inklusive Abschlüsse verschiedener Universitätslehrgänge.
(5) Abschluss an öffentlichen Universitäten, Privatuniversitäten, Fachhochschulen, Pädagogischen Hochschulen (einschließlich anerkannter privater Studiengänge privater Rechtsträger, ohne Lehrgänge zur Fortbildung) und Theologischen Lehranstalten. Inklusive Abschlüsse postgradualer Universitätslehrgänge oder Lehrgänge universitären Charakters.</t>
  </si>
  <si>
    <t>Bildungsstand der 25- bis 64-jährigen Wohnbevölkerung in Wien nach Staatsangehörigkeit und Geschlecht 2019</t>
  </si>
  <si>
    <t>Bildungsstand der 25- bis 64-jährigen Wohnbevölkerung in Wien nach Staatsangehörigkeit und Geschlecht 2020</t>
  </si>
  <si>
    <t>Bildungsstand der 25- bis 64-jährigen Wohnbevölkerung in Wien nach Staatsangehörigkeit und Geschlecht 2021</t>
  </si>
  <si>
    <t>Quelle: Statistik Austria – Registerzählung 2021.</t>
  </si>
  <si>
    <t>Bildungsstand der 25- bis 64-jährigen Wohnbevölkerung in Wien nach Staatsangehörigkeit und Geschlecht 2022</t>
  </si>
  <si>
    <t>Quelle: Statistik Austria – Registerzählung 2022.</t>
  </si>
  <si>
    <t>Bildungsstand der 25- bis 64-jährigen Wohnbevölkerung in Wien nach Staatsangehörigkeit und Geschlecht 2023</t>
  </si>
  <si>
    <t>Quelle: Statistik Austria – Registerzählung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</si>
</sst>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0\ "/>
    <numFmt numFmtId="165" formatCode="_-* #,##0_-;\-* #,##0_-;_-* &quot;-&quot;??_-;_-@_-"/>
  </numFmts>
  <fonts count="8">
    <font>
      <sz val="11"/>
      <color theme="1"/>
      <name val="Calibri"/>
      <family val="2"/>
      <scheme val="minor"/>
    </font>
    <font>
      <sz val="9"/>
      <color theme="1"/>
      <name val="Arial"/>
      <family val="2"/>
    </font>
    <font>
      <sz val="9"/>
      <color theme="1"/>
      <name val="Arial"/>
      <family val="2"/>
      <b/>
    </font>
    <font>
      <sz val="9"/>
      <color rgb="FFFF0000"/>
      <name val="Arial"/>
      <family val="2"/>
    </font>
    <font>
      <sz val="11"/>
      <color theme="1"/>
      <name val="Arial"/>
      <family val="2"/>
    </font>
    <font>
      <sz val="11"/>
      <color rgb="FFFF0000"/>
      <name val="Arial"/>
      <family val="2"/>
    </font>
    <font>
      <sz val="11"/>
      <color theme="1"/>
      <name val="Calibri"/>
    </font>
    <font>
      <sz val="11"/>
      <color rgb="FFFF0000"/>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border>
    <border>
      <left style="thin">
        <color indexed="64"/>
      </left>
      <top style="thin">
        <color indexed="64"/>
      </top>
      <bottom style="thin">
        <color indexed="64"/>
      </bottom>
    </border>
    <border>
      <bottom style="thin">
        <color indexed="64"/>
      </bottom>
    </border>
    <border>
      <right style="thin">
        <color indexed="64"/>
      </right>
      <top style="thin">
        <color indexed="64"/>
      </top>
    </border>
    <border>
      <right style="thin">
        <color indexed="64"/>
      </right>
    </border>
    <border>
      <right style="thin">
        <color indexed="64"/>
      </right>
      <bottom style="thin">
        <color indexed="64"/>
      </bottom>
    </border>
    <border>
      <left style="thin">
        <color indexed="64"/>
      </left>
      <right style="thin">
        <color indexed="64"/>
      </right>
      <top style="thin">
        <color indexed="64"/>
      </top>
    </border>
    <border>
      <left style="thin">
        <color indexed="64"/>
      </left>
      <right style="thin">
        <color indexed="64"/>
      </right>
    </border>
    <border>
      <left style="thin">
        <color indexed="64"/>
      </left>
      <right style="thin">
        <color indexed="64"/>
      </right>
      <bottom style="thin">
        <color indexed="64"/>
      </bottom>
    </border>
    <border>
      <top style="thin">
        <color indexed="64"/>
      </top>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1" fillId="0" borderId="0" xfId="0" applyFont="1" applyAlignment="1">
      <alignment horizontal="left" indent="2"/>
    </xf>
    <xf numFmtId="164" fontId="1" fillId="0" borderId="0" xfId="0" applyFont="1" applyNumberFormat="1" applyAlignment="1">
      <alignment horizontal="right" wrapText="1"/>
    </xf>
    <xf numFmtId="164" fontId="2" fillId="0" borderId="0" xfId="0" applyFont="1" applyNumberFormat="1" applyAlignment="1">
      <alignment horizontal="right"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Alignment="1">
      <alignment horizontal="center" vertical="center"/>
    </xf>
    <xf numFmtId="0" fontId="2" fillId="0" borderId="3" xfId="0" applyFont="1" applyBorder="1" applyAlignment="1">
      <alignment horizontal="left" vertical="center" wrapText="1"/>
    </xf>
    <xf numFmtId="0" fontId="1" fillId="0" borderId="3" xfId="0" applyFont="1" applyBorder="1"/>
    <xf numFmtId="0" fontId="2" fillId="0" borderId="4" xfId="0" applyFont="1" applyBorder="1" applyAlignment="1">
      <alignment horizontal="center" vertical="center"/>
    </xf>
    <xf numFmtId="165" fontId="2" fillId="0" borderId="0" xfId="0" applyFont="1" applyNumberFormat="1"/>
    <xf numFmtId="0" fontId="2" fillId="0" borderId="5" xfId="0" applyFont="1" applyBorder="1" applyAlignment="1">
      <alignment horizontal="center" vertical="center"/>
    </xf>
    <xf numFmtId="0" fontId="2" fillId="0" borderId="6" xfId="0" applyFont="1" applyBorder="1" applyAlignment="1">
      <alignment horizontal="center" vertical="center"/>
    </xf>
    <xf numFmtId="3" fontId="2" fillId="0" borderId="7" xfId="0" applyFont="1" applyNumberFormat="1" applyBorder="1" applyAlignment="1">
      <alignment horizontal="center" vertical="center"/>
    </xf>
    <xf numFmtId="3" fontId="2" fillId="0" borderId="8" xfId="0" applyFont="1" applyNumberFormat="1" applyBorder="1" applyAlignment="1">
      <alignment horizontal="center" vertical="center"/>
    </xf>
    <xf numFmtId="3" fontId="2" fillId="0" borderId="9" xfId="0" applyFont="1" applyNumberFormat="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1" fillId="0" borderId="0" xfId="0" applyFont="1" applyAlignment="1">
      <alignment horizontal="left"/>
    </xf>
    <xf numFmtId="165" fontId="1" fillId="0" borderId="0" xfId="0" applyFont="1" applyNumberFormat="1"/>
    <xf numFmtId="0" fontId="1" fillId="0" borderId="10" xfId="0" applyFont="1" applyBorder="1"/>
    <xf numFmtId="165" fontId="1" fillId="0" borderId="0" xfId="0" applyFont="1" applyNumberFormat="1" applyAlignment="1">
      <alignment horizontal="right" wrapText="1"/>
    </xf>
    <xf numFmtId="0" fontId="2" fillId="0" borderId="0" xfId="0" applyFont="1" applyAlignment="1">
      <alignment vertical="center" wrapText="1"/>
    </xf>
    <xf numFmtId="0" fontId="1" fillId="0" borderId="0" xfId="0" applyFont="1" applyAlignment="1">
      <alignment vertical="center"/>
    </xf>
    <xf numFmtId="3" fontId="1" fillId="0" borderId="0" xfId="0" applyFont="1" applyNumberFormat="1" applyAlignment="1">
      <alignment vertical="center"/>
    </xf>
    <xf numFmtId="0" fontId="2" fillId="0" borderId="3" xfId="0" applyFont="1" applyBorder="1" applyAlignment="1">
      <alignment horizontal="center" vertical="center" wrapText="1"/>
    </xf>
    <xf numFmtId="3" fontId="1" fillId="0" borderId="0" xfId="0" applyFont="1" applyNumberFormat="1"/>
    <xf numFmtId="0" fontId="3" fillId="0" borderId="0" xfId="0" applyFont="1"/>
    <xf numFmtId="0" fontId="1" fillId="0" borderId="0" xfId="0" applyFont="1" applyAlignment="1">
      <alignment horizontal="left" wrapText="1"/>
    </xf>
    <xf numFmtId="0" fontId="1" fillId="0" borderId="0" xfId="0" applyFont="1" applyAlignment="1">
      <alignment horizontal="left" indent="1"/>
    </xf>
    <xf numFmtId="0" fontId="1" fillId="0" borderId="10" xfId="0" applyFont="1" applyBorder="1" applyAlignment="1">
      <alignment vertical="center"/>
    </xf>
    <xf numFmtId="3" fontId="4" fillId="0" borderId="0" xfId="0" applyFont="1" applyNumberFormat="1"/>
    <xf numFmtId="0" fontId="5" fillId="0" borderId="0" xfId="0" applyFont="1"/>
    <xf numFmtId="0" fontId="1" fillId="0" borderId="3" xfId="0" applyFont="1" applyBorder="1" applyAlignment="1">
      <alignment horizont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xf>
    <xf numFmtId="3" fontId="6" fillId="0" borderId="0" xfId="0" applyFont="1" applyNumberFormat="1"/>
    <xf numFmtId="0" fontId="7" fillId="0" borderId="0" xfId="0" applyFont="1"/>
    <xf numFmtId="164" fontId="6" fillId="0" borderId="0" xfId="0" applyFont="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35.66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c r="J1" s="1"/>
      <c r="K1" s="1"/>
      <c r="L1" s="1"/>
      <c r="M1" s="1"/>
      <c r="N1" s="1"/>
      <c r="O1" s="1"/>
      <c r="P1" s="1"/>
      <c r="Q1" s="1"/>
    </row>
    <row r="2" ht="12.75" customHeight="1">
      <c r="A2" s="9" t="s">
        <v>18</v>
      </c>
      <c r="B2" s="9"/>
      <c r="C2" s="9"/>
      <c r="D2" s="9"/>
      <c r="E2" s="9"/>
      <c r="F2" s="9"/>
      <c r="G2" s="9" t="s">
        <v>9</v>
      </c>
      <c r="H2" s="10"/>
      <c r="J2" s="24"/>
      <c r="K2" s="24"/>
      <c r="L2" s="24"/>
      <c r="M2" s="24"/>
      <c r="N2" s="24"/>
      <c r="O2" s="24"/>
      <c r="P2" s="24"/>
      <c r="Q2" s="1"/>
    </row>
    <row r="3" ht="12.75" customHeight="1">
      <c r="A3" s="11" t="s">
        <v>0</v>
      </c>
      <c r="B3" s="15" t="s">
        <v>10</v>
      </c>
      <c r="C3" s="18" t="s">
        <v>19</v>
      </c>
      <c r="D3" s="18"/>
      <c r="E3" s="18"/>
      <c r="F3" s="18"/>
      <c r="G3" s="18"/>
      <c r="H3" s="19"/>
      <c r="J3" s="25"/>
      <c r="K3" s="26"/>
      <c r="L3" s="1"/>
      <c r="M3" s="1"/>
      <c r="N3" s="1"/>
      <c r="O3" s="1"/>
      <c r="P3" s="1"/>
      <c r="Q3" s="1"/>
    </row>
    <row r="4" ht="12.75" customHeight="1">
      <c r="A4" s="13"/>
      <c r="B4" s="16"/>
      <c r="C4" s="6" t="s">
        <v>11</v>
      </c>
      <c r="D4" s="6"/>
      <c r="E4" s="6"/>
      <c r="F4" s="6" t="s">
        <v>12</v>
      </c>
      <c r="G4" s="6"/>
      <c r="H4" s="7"/>
      <c r="J4" s="25"/>
      <c r="K4" s="26"/>
      <c r="L4" s="25"/>
      <c r="M4" s="25"/>
      <c r="N4" s="25"/>
      <c r="O4" s="25"/>
      <c r="P4" s="25"/>
      <c r="Q4" s="25"/>
    </row>
    <row r="5" ht="12.75" customHeight="1">
      <c r="A5" s="13"/>
      <c r="B5" s="16"/>
      <c r="C5" s="6" t="s">
        <v>13</v>
      </c>
      <c r="D5" s="6" t="s">
        <v>14</v>
      </c>
      <c r="E5" s="6"/>
      <c r="F5" s="6" t="s">
        <v>13</v>
      </c>
      <c r="G5" s="6" t="s">
        <v>14</v>
      </c>
      <c r="H5" s="7"/>
      <c r="J5" s="25"/>
      <c r="K5" s="26"/>
      <c r="L5" s="25"/>
      <c r="M5" s="25"/>
      <c r="N5" s="25"/>
      <c r="O5" s="25"/>
      <c r="P5" s="25"/>
      <c r="Q5" s="25"/>
    </row>
    <row r="6" ht="12.75" customHeight="1">
      <c r="A6" s="14"/>
      <c r="B6" s="17"/>
      <c r="C6" s="6"/>
      <c r="D6" s="6" t="s">
        <v>15</v>
      </c>
      <c r="E6" s="6" t="s">
        <v>16</v>
      </c>
      <c r="F6" s="6"/>
      <c r="G6" s="6" t="s">
        <v>15</v>
      </c>
      <c r="H6" s="7" t="s">
        <v>16</v>
      </c>
      <c r="J6" s="25"/>
      <c r="K6" s="26"/>
      <c r="L6" s="25"/>
      <c r="M6" s="8"/>
      <c r="N6" s="8"/>
      <c r="O6" s="25"/>
      <c r="P6" s="8"/>
      <c r="Q6" s="8"/>
    </row>
    <row r="7" ht="12.75" customHeight="1">
      <c r="A7" s="2" t="s">
        <v>17</v>
      </c>
      <c r="B7" s="5" t="n">
        <v>984151</v>
      </c>
      <c r="C7" s="5" t="n">
        <v>724186</v>
      </c>
      <c r="D7" s="4" t="n">
        <v>351541</v>
      </c>
      <c r="E7" s="4" t="n">
        <v>372645</v>
      </c>
      <c r="F7" s="5" t="n">
        <v>259965</v>
      </c>
      <c r="G7" s="4" t="n">
        <v>131377</v>
      </c>
      <c r="H7" s="4" t="n">
        <v>128588</v>
      </c>
      <c r="J7" s="2"/>
      <c r="K7" s="12"/>
      <c r="L7" s="12"/>
      <c r="M7" s="21"/>
      <c r="N7" s="21"/>
      <c r="O7" s="12"/>
      <c r="P7" s="21"/>
      <c r="Q7" s="21"/>
    </row>
    <row r="8" ht="12.75" customHeight="1">
      <c r="A8" s="3" t="s">
        <v>1</v>
      </c>
      <c r="B8" s="5" t="n">
        <v>228950</v>
      </c>
      <c r="C8" s="5" t="n">
        <v>121892</v>
      </c>
      <c r="D8" s="4" t="n">
        <v>51485</v>
      </c>
      <c r="E8" s="4" t="n">
        <v>70407</v>
      </c>
      <c r="F8" s="5" t="n">
        <v>107058</v>
      </c>
      <c r="G8" s="4" t="n">
        <v>52208</v>
      </c>
      <c r="H8" s="4" t="n">
        <v>54850</v>
      </c>
      <c r="J8" s="3"/>
      <c r="K8" s="12"/>
      <c r="L8" s="12"/>
      <c r="M8" s="23"/>
      <c r="N8" s="23"/>
      <c r="O8" s="12"/>
      <c r="P8" s="23"/>
      <c r="Q8" s="23"/>
    </row>
    <row r="9" ht="12.75" customHeight="1">
      <c r="A9" s="3" t="s">
        <v>2</v>
      </c>
      <c r="B9" s="5" t="n">
        <v>236276</v>
      </c>
      <c r="C9" s="5" t="n">
        <v>190499</v>
      </c>
      <c r="D9" s="4" t="n">
        <v>113811</v>
      </c>
      <c r="E9" s="4" t="n">
        <v>76688</v>
      </c>
      <c r="F9" s="5" t="n">
        <v>45777</v>
      </c>
      <c r="G9" s="4" t="n">
        <v>27449</v>
      </c>
      <c r="H9" s="4" t="n">
        <v>18328</v>
      </c>
      <c r="J9" s="3"/>
      <c r="K9" s="12"/>
      <c r="L9" s="12"/>
      <c r="M9" s="23"/>
      <c r="N9" s="23"/>
      <c r="O9" s="12"/>
      <c r="P9" s="23"/>
      <c r="Q9" s="23"/>
    </row>
    <row r="10" ht="12.75" customHeight="1">
      <c r="A10" s="3" t="s">
        <v>3</v>
      </c>
      <c r="B10" s="5" t="n">
        <v>107182</v>
      </c>
      <c r="C10" s="5" t="n">
        <v>88184</v>
      </c>
      <c r="D10" s="4" t="n">
        <v>32301</v>
      </c>
      <c r="E10" s="4" t="n">
        <v>55883</v>
      </c>
      <c r="F10" s="5" t="n">
        <v>18998</v>
      </c>
      <c r="G10" s="4" t="n">
        <v>8874</v>
      </c>
      <c r="H10" s="4" t="n">
        <v>10124</v>
      </c>
      <c r="J10" s="3"/>
      <c r="K10" s="12"/>
      <c r="L10" s="12"/>
      <c r="M10" s="23"/>
      <c r="N10" s="23"/>
      <c r="O10" s="12"/>
      <c r="P10" s="23"/>
      <c r="Q10" s="23"/>
    </row>
    <row r="11" ht="12.75" customHeight="1">
      <c r="A11" s="3" t="s">
        <v>4</v>
      </c>
      <c r="B11" s="5" t="n">
        <v>96363</v>
      </c>
      <c r="C11" s="5" t="n">
        <v>75691</v>
      </c>
      <c r="D11" s="4" t="n">
        <v>35104</v>
      </c>
      <c r="E11" s="4" t="n">
        <v>40587</v>
      </c>
      <c r="F11" s="5" t="n">
        <v>20672</v>
      </c>
      <c r="G11" s="4" t="n">
        <v>9292</v>
      </c>
      <c r="H11" s="4" t="n">
        <v>11380</v>
      </c>
      <c r="J11" s="3"/>
      <c r="K11" s="12"/>
      <c r="L11" s="12"/>
      <c r="M11" s="23"/>
      <c r="N11" s="23"/>
      <c r="O11" s="12"/>
      <c r="P11" s="23"/>
      <c r="Q11" s="23"/>
    </row>
    <row r="12" ht="12.75" customHeight="1">
      <c r="A12" s="3" t="s">
        <v>5</v>
      </c>
      <c r="B12" s="5" t="n">
        <v>80032</v>
      </c>
      <c r="C12" s="5" t="n">
        <v>64009</v>
      </c>
      <c r="D12" s="4" t="n">
        <v>34828</v>
      </c>
      <c r="E12" s="4" t="n">
        <v>29181</v>
      </c>
      <c r="F12" s="5" t="n">
        <v>16023</v>
      </c>
      <c r="G12" s="4" t="n">
        <v>8273</v>
      </c>
      <c r="H12" s="4" t="n">
        <v>7750</v>
      </c>
      <c r="J12" s="3"/>
      <c r="K12" s="12"/>
      <c r="L12" s="12"/>
      <c r="M12" s="23"/>
      <c r="N12" s="23"/>
      <c r="O12" s="12"/>
      <c r="P12" s="23"/>
      <c r="Q12" s="23"/>
    </row>
    <row r="13" ht="12.75" customHeight="1">
      <c r="A13" s="3" t="s">
        <v>6</v>
      </c>
      <c r="B13" s="5" t="n">
        <v>9700</v>
      </c>
      <c r="C13" s="5" t="n">
        <v>8120</v>
      </c>
      <c r="D13" s="4" t="n">
        <v>2902</v>
      </c>
      <c r="E13" s="4" t="n">
        <v>5218</v>
      </c>
      <c r="F13" s="5" t="n">
        <v>1580</v>
      </c>
      <c r="G13" s="4" t="n">
        <v>704</v>
      </c>
      <c r="H13" s="4" t="n">
        <v>876</v>
      </c>
      <c r="J13" s="3"/>
      <c r="K13" s="12"/>
      <c r="L13" s="12"/>
      <c r="M13" s="23"/>
      <c r="N13" s="23"/>
      <c r="O13" s="12"/>
      <c r="P13" s="23"/>
      <c r="Q13" s="23"/>
    </row>
    <row r="14" ht="12.75" customHeight="1">
      <c r="A14" s="3" t="s">
        <v>7</v>
      </c>
      <c r="B14" s="5" t="n">
        <v>22772</v>
      </c>
      <c r="C14" s="5" t="n">
        <v>17478</v>
      </c>
      <c r="D14" s="4" t="n">
        <v>3346</v>
      </c>
      <c r="E14" s="4" t="n">
        <v>14132</v>
      </c>
      <c r="F14" s="5" t="n">
        <v>5294</v>
      </c>
      <c r="G14" s="4" t="n">
        <v>2506</v>
      </c>
      <c r="H14" s="4" t="n">
        <v>2788</v>
      </c>
      <c r="J14" s="3"/>
      <c r="K14" s="12"/>
      <c r="L14" s="12"/>
      <c r="M14" s="23"/>
      <c r="N14" s="23"/>
      <c r="O14" s="12"/>
      <c r="P14" s="23"/>
      <c r="Q14" s="23"/>
    </row>
    <row r="15" ht="12.75" customHeight="1">
      <c r="A15" s="3" t="s">
        <v>8</v>
      </c>
      <c r="B15" s="5" t="n">
        <v>202876</v>
      </c>
      <c r="C15" s="5" t="n">
        <v>158313</v>
      </c>
      <c r="D15" s="4" t="n">
        <v>77764</v>
      </c>
      <c r="E15" s="4" t="n">
        <v>80549</v>
      </c>
      <c r="F15" s="5" t="n">
        <v>44563</v>
      </c>
      <c r="G15" s="4" t="n">
        <v>22071</v>
      </c>
      <c r="H15" s="4" t="n">
        <v>22492</v>
      </c>
      <c r="J15" s="3"/>
      <c r="K15" s="12"/>
      <c r="L15" s="12"/>
      <c r="M15" s="23"/>
      <c r="N15" s="23"/>
      <c r="O15" s="12"/>
      <c r="P15" s="23"/>
      <c r="Q15" s="23"/>
    </row>
    <row r="16" ht="12.75" customHeight="1">
      <c r="A16" s="22" t="s">
        <v>20</v>
      </c>
      <c r="B16" s="22"/>
      <c r="C16" s="22"/>
      <c r="D16" s="22"/>
      <c r="E16" s="22"/>
      <c r="F16" s="22"/>
      <c r="G16" s="22"/>
      <c r="H16" s="22"/>
      <c r="J16" s="1"/>
      <c r="K16" s="1"/>
      <c r="L16" s="1"/>
      <c r="M16" s="1"/>
      <c r="N16" s="1"/>
      <c r="O16" s="1"/>
      <c r="P16" s="1"/>
      <c r="Q16" s="1"/>
    </row>
    <row r="17" ht="12.75" customHeight="1">
      <c r="A17" s="20"/>
      <c r="B17" s="20"/>
      <c r="C17" s="20"/>
      <c r="D17" s="20"/>
      <c r="E17" s="20"/>
      <c r="F17" s="20"/>
      <c r="G17" s="20"/>
      <c r="H17" s="20"/>
      <c r="J17" s="20"/>
      <c r="K17" s="20"/>
      <c r="L17" s="20"/>
      <c r="M17" s="20"/>
      <c r="N17" s="20"/>
      <c r="O17" s="20"/>
      <c r="P17" s="20"/>
      <c r="Q17" s="20"/>
    </row>
    <row r="18" ht="12.75" customHeight="1">
      <c r="A18" s="20"/>
      <c r="B18" s="20"/>
      <c r="C18" s="20"/>
      <c r="D18" s="20"/>
      <c r="E18" s="20"/>
      <c r="F18" s="20"/>
      <c r="G18" s="20"/>
      <c r="H18" s="20"/>
      <c r="J18" s="20"/>
      <c r="K18" s="20"/>
      <c r="L18" s="20"/>
      <c r="M18" s="20"/>
      <c r="N18" s="20"/>
      <c r="O18" s="20"/>
      <c r="P18" s="20"/>
      <c r="Q18" s="20"/>
    </row>
  </sheetData>
  <mergeCells count="16">
    <mergeCell ref="J17:Q17"/>
    <mergeCell ref="J18:Q18"/>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fitToHeight="0" orientation="landscap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35.441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22</v>
      </c>
      <c r="B2" s="9"/>
      <c r="C2" s="9"/>
      <c r="D2" s="9"/>
      <c r="E2" s="9"/>
      <c r="F2" s="9"/>
      <c r="G2" s="27"/>
      <c r="H2" s="27"/>
    </row>
    <row r="3" ht="12.75" customHeight="1">
      <c r="A3" s="11" t="s">
        <v>0</v>
      </c>
      <c r="B3" s="15" t="s">
        <v>10</v>
      </c>
      <c r="C3" s="18" t="s">
        <v>19</v>
      </c>
      <c r="D3" s="18"/>
      <c r="E3" s="18"/>
      <c r="F3" s="18"/>
      <c r="G3" s="18"/>
      <c r="H3" s="19"/>
    </row>
    <row r="4" ht="12.75" customHeight="1">
      <c r="A4" s="13"/>
      <c r="B4" s="16"/>
      <c r="C4" s="6" t="s">
        <v>11</v>
      </c>
      <c r="D4" s="6"/>
      <c r="E4" s="6"/>
      <c r="F4" s="6" t="s">
        <v>12</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v>996976</v>
      </c>
      <c r="C7" s="5" t="n">
        <v>721560</v>
      </c>
      <c r="D7" s="4" t="n">
        <v>351015</v>
      </c>
      <c r="E7" s="4" t="n">
        <v>370545</v>
      </c>
      <c r="F7" s="5" t="n">
        <v>275416</v>
      </c>
      <c r="G7" s="4" t="n">
        <v>139054</v>
      </c>
      <c r="H7" s="4" t="n">
        <v>136362</v>
      </c>
    </row>
    <row r="8" ht="12.75" customHeight="1">
      <c r="A8" s="3" t="s">
        <v>1</v>
      </c>
      <c r="B8" s="5" t="n">
        <v>236980</v>
      </c>
      <c r="C8" s="5" t="n">
        <v>121201</v>
      </c>
      <c r="D8" s="4" t="n">
        <v>52218</v>
      </c>
      <c r="E8" s="4" t="n">
        <v>68983</v>
      </c>
      <c r="F8" s="5" t="n">
        <v>115779</v>
      </c>
      <c r="G8" s="4" t="n">
        <v>56556</v>
      </c>
      <c r="H8" s="4" t="n">
        <v>59223</v>
      </c>
    </row>
    <row r="9" ht="12.75" customHeight="1">
      <c r="A9" s="3" t="s">
        <v>2</v>
      </c>
      <c r="B9" s="5" t="n">
        <v>231474</v>
      </c>
      <c r="C9" s="5" t="n">
        <v>185358</v>
      </c>
      <c r="D9" s="4" t="n">
        <v>111243</v>
      </c>
      <c r="E9" s="4" t="n">
        <v>74115</v>
      </c>
      <c r="F9" s="5" t="n">
        <v>46116</v>
      </c>
      <c r="G9" s="4" t="n">
        <v>27629</v>
      </c>
      <c r="H9" s="4" t="n">
        <v>18487</v>
      </c>
    </row>
    <row r="10" ht="12.75" customHeight="1">
      <c r="A10" s="3" t="s">
        <v>3</v>
      </c>
      <c r="B10" s="5" t="n">
        <v>105515</v>
      </c>
      <c r="C10" s="5" t="n">
        <v>86150</v>
      </c>
      <c r="D10" s="4" t="n">
        <v>31696</v>
      </c>
      <c r="E10" s="4" t="n">
        <v>54454</v>
      </c>
      <c r="F10" s="5" t="n">
        <v>19365</v>
      </c>
      <c r="G10" s="4" t="n">
        <v>8989</v>
      </c>
      <c r="H10" s="4" t="n">
        <v>10376</v>
      </c>
    </row>
    <row r="11" ht="12.75" customHeight="1">
      <c r="A11" s="3" t="s">
        <v>4</v>
      </c>
      <c r="B11" s="5" t="n">
        <v>96984</v>
      </c>
      <c r="C11" s="5" t="n">
        <v>74013</v>
      </c>
      <c r="D11" s="4" t="n">
        <v>34748</v>
      </c>
      <c r="E11" s="4" t="n">
        <v>39265</v>
      </c>
      <c r="F11" s="5" t="n">
        <v>22971</v>
      </c>
      <c r="G11" s="4" t="n">
        <v>10424</v>
      </c>
      <c r="H11" s="4" t="n">
        <v>12547</v>
      </c>
    </row>
    <row r="12" ht="12.75" customHeight="1">
      <c r="A12" s="3" t="s">
        <v>5</v>
      </c>
      <c r="B12" s="5" t="n">
        <v>79247</v>
      </c>
      <c r="C12" s="5" t="n">
        <v>63216</v>
      </c>
      <c r="D12" s="4" t="n">
        <v>34528</v>
      </c>
      <c r="E12" s="4" t="n">
        <v>28688</v>
      </c>
      <c r="F12" s="5" t="n">
        <v>16031</v>
      </c>
      <c r="G12" s="4" t="n">
        <v>8400</v>
      </c>
      <c r="H12" s="4" t="n">
        <v>7631</v>
      </c>
    </row>
    <row r="13" ht="12.75" customHeight="1">
      <c r="A13" s="3" t="s">
        <v>6</v>
      </c>
      <c r="B13" s="5" t="n">
        <v>9830</v>
      </c>
      <c r="C13" s="5" t="n">
        <v>8242</v>
      </c>
      <c r="D13" s="4" t="n">
        <v>2900</v>
      </c>
      <c r="E13" s="4" t="n">
        <v>5342</v>
      </c>
      <c r="F13" s="5" t="n">
        <v>1588</v>
      </c>
      <c r="G13" s="4" t="n">
        <v>696</v>
      </c>
      <c r="H13" s="4" t="n">
        <v>892</v>
      </c>
    </row>
    <row r="14" ht="12.75" customHeight="1">
      <c r="A14" s="3" t="s">
        <v>7</v>
      </c>
      <c r="B14" s="5" t="n">
        <v>22283</v>
      </c>
      <c r="C14" s="5" t="n">
        <v>17003</v>
      </c>
      <c r="D14" s="4" t="n">
        <v>3257</v>
      </c>
      <c r="E14" s="4" t="n">
        <v>13746</v>
      </c>
      <c r="F14" s="5" t="n">
        <v>5280</v>
      </c>
      <c r="G14" s="4" t="n">
        <v>2535</v>
      </c>
      <c r="H14" s="4" t="n">
        <v>2745</v>
      </c>
    </row>
    <row r="15" ht="12.75" customHeight="1">
      <c r="A15" s="3" t="s">
        <v>8</v>
      </c>
      <c r="B15" s="5" t="n">
        <v>214663</v>
      </c>
      <c r="C15" s="5" t="n">
        <v>166377</v>
      </c>
      <c r="D15" s="4" t="n">
        <v>80425</v>
      </c>
      <c r="E15" s="4" t="n">
        <v>85952</v>
      </c>
      <c r="F15" s="5" t="n">
        <v>48286</v>
      </c>
      <c r="G15" s="4" t="n">
        <v>23825</v>
      </c>
      <c r="H15" s="4" t="n">
        <v>24461</v>
      </c>
    </row>
    <row r="16" ht="12.75" customHeight="1">
      <c r="A16" s="22" t="s">
        <v>23</v>
      </c>
      <c r="B16" s="22"/>
      <c r="C16" s="22"/>
      <c r="D16" s="22"/>
      <c r="E16" s="22"/>
      <c r="F16" s="22"/>
      <c r="G16" s="22"/>
      <c r="H16" s="22"/>
    </row>
    <row r="17" ht="12.75" customHeight="1">
      <c r="A17" s="20"/>
      <c r="B17" s="20"/>
      <c r="C17" s="20"/>
      <c r="D17" s="20"/>
      <c r="E17" s="20"/>
      <c r="F17" s="20"/>
      <c r="G17" s="20"/>
      <c r="H17" s="20"/>
    </row>
    <row r="18" ht="12.75" customHeight="1">
      <c r="A18" s="20"/>
      <c r="B18" s="20"/>
      <c r="C18" s="20"/>
      <c r="D18" s="20"/>
      <c r="E18" s="20"/>
      <c r="F18" s="20"/>
      <c r="G18" s="20"/>
      <c r="H18" s="20"/>
    </row>
  </sheetData>
  <mergeCells count="14">
    <mergeCell ref="A18:H18"/>
    <mergeCell ref="A3:A6"/>
    <mergeCell ref="B3:B6"/>
    <mergeCell ref="C3:H3"/>
    <mergeCell ref="C4:E4"/>
    <mergeCell ref="F4:H4"/>
    <mergeCell ref="C5:C6"/>
    <mergeCell ref="D5:E5"/>
    <mergeCell ref="F5:F6"/>
    <mergeCell ref="G2:H2"/>
    <mergeCell ref="A2:F2"/>
    <mergeCell ref="G5:H5"/>
    <mergeCell ref="A16:H16"/>
    <mergeCell ref="A17:H17"/>
  </mergeCells>
  <pageMargins left="0.7" right="0.7" top="0.78740157499999996" bottom="0.78740157499999996"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35.66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24</v>
      </c>
      <c r="B2" s="9"/>
      <c r="C2" s="9"/>
      <c r="D2" s="9"/>
      <c r="E2" s="9"/>
      <c r="F2" s="9"/>
      <c r="G2" s="9" t="s">
        <v>9</v>
      </c>
      <c r="H2" s="10"/>
    </row>
    <row r="3" ht="12.75" customHeight="1">
      <c r="A3" s="11" t="s">
        <v>0</v>
      </c>
      <c r="B3" s="15" t="s">
        <v>10</v>
      </c>
      <c r="C3" s="18" t="s">
        <v>19</v>
      </c>
      <c r="D3" s="18"/>
      <c r="E3" s="18"/>
      <c r="F3" s="18"/>
      <c r="G3" s="18"/>
      <c r="H3" s="19"/>
    </row>
    <row r="4" ht="12.75" customHeight="1">
      <c r="A4" s="13"/>
      <c r="B4" s="16"/>
      <c r="C4" s="6" t="s">
        <v>11</v>
      </c>
      <c r="D4" s="6"/>
      <c r="E4" s="6"/>
      <c r="F4" s="6" t="s">
        <v>12</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f>C7+F7</f>
        <v>1037573</v>
      </c>
      <c r="C7" s="5" t="n">
        <f>SUM(D7:E7)</f>
        <v>720895</v>
      </c>
      <c r="D7" s="4" t="n">
        <v>352169</v>
      </c>
      <c r="E7" s="4" t="n">
        <v>368726</v>
      </c>
      <c r="F7" s="5" t="n">
        <f>SUM(G7:H7)</f>
        <v>316678</v>
      </c>
      <c r="G7" s="4" t="n">
        <v>160552</v>
      </c>
      <c r="H7" s="4" t="n">
        <v>156126</v>
      </c>
    </row>
    <row r="8" ht="12.75" customHeight="1">
      <c r="A8" s="3" t="s">
        <v>1</v>
      </c>
      <c r="B8" s="5" t="n">
        <f t="shared" ref="B8:B15" si="0">C8+F8</f>
        <v>250668</v>
      </c>
      <c r="C8" s="5" t="n">
        <f t="shared" ref="C8:C15" si="1">SUM(D8:E8)</f>
        <v>116450</v>
      </c>
      <c r="D8" s="4" t="n">
        <v>51353</v>
      </c>
      <c r="E8" s="4" t="n">
        <v>65097</v>
      </c>
      <c r="F8" s="5" t="n">
        <f t="shared" ref="F8:F15" si="2">SUM(G8:H8)</f>
        <v>134218</v>
      </c>
      <c r="G8" s="4" t="n">
        <v>66933</v>
      </c>
      <c r="H8" s="4" t="n">
        <v>67285</v>
      </c>
      <c r="J8" s="28"/>
      <c r="K8" s="28"/>
    </row>
    <row r="9" ht="12.75" customHeight="1">
      <c r="A9" s="3" t="s">
        <v>2</v>
      </c>
      <c r="B9" s="5" t="n">
        <f t="shared" si="0"/>
        <v>230493</v>
      </c>
      <c r="C9" s="5" t="n">
        <f t="shared" si="1"/>
        <v>178814</v>
      </c>
      <c r="D9" s="4" t="n">
        <v>107966</v>
      </c>
      <c r="E9" s="4" t="n">
        <v>70848</v>
      </c>
      <c r="F9" s="5" t="n">
        <f t="shared" si="2"/>
        <v>51679</v>
      </c>
      <c r="G9" s="4" t="n">
        <v>30925</v>
      </c>
      <c r="H9" s="4" t="n">
        <v>20754</v>
      </c>
      <c r="J9" s="28"/>
      <c r="K9" s="28"/>
    </row>
    <row r="10" ht="12.75" customHeight="1">
      <c r="A10" s="3" t="s">
        <v>3</v>
      </c>
      <c r="B10" s="5" t="n">
        <f t="shared" si="0"/>
        <v>105101</v>
      </c>
      <c r="C10" s="5" t="n">
        <f t="shared" si="1"/>
        <v>83639</v>
      </c>
      <c r="D10" s="4" t="n">
        <v>31384</v>
      </c>
      <c r="E10" s="4" t="n">
        <v>52255</v>
      </c>
      <c r="F10" s="5" t="n">
        <f t="shared" si="2"/>
        <v>21462</v>
      </c>
      <c r="G10" s="4" t="n">
        <v>9838</v>
      </c>
      <c r="H10" s="4" t="n">
        <v>11624</v>
      </c>
      <c r="J10" s="28"/>
      <c r="K10" s="28"/>
    </row>
    <row r="11" ht="12.75" customHeight="1">
      <c r="A11" s="3" t="s">
        <v>4</v>
      </c>
      <c r="B11" s="5" t="n">
        <f t="shared" si="0"/>
        <v>101314</v>
      </c>
      <c r="C11" s="5" t="n">
        <f t="shared" si="1"/>
        <v>74159</v>
      </c>
      <c r="D11" s="4" t="n">
        <v>35333</v>
      </c>
      <c r="E11" s="4" t="n">
        <v>38826</v>
      </c>
      <c r="F11" s="5" t="n">
        <f t="shared" si="2"/>
        <v>27155</v>
      </c>
      <c r="G11" s="4" t="n">
        <v>12377</v>
      </c>
      <c r="H11" s="4" t="n">
        <v>14778</v>
      </c>
      <c r="J11" s="28"/>
      <c r="K11" s="28"/>
    </row>
    <row r="12" ht="12.75" customHeight="1">
      <c r="A12" s="3" t="s">
        <v>5</v>
      </c>
      <c r="B12" s="5" t="n">
        <f t="shared" si="0"/>
        <v>81265</v>
      </c>
      <c r="C12" s="5" t="n">
        <f t="shared" si="1"/>
        <v>64080</v>
      </c>
      <c r="D12" s="4" t="n">
        <v>34800</v>
      </c>
      <c r="E12" s="4" t="n">
        <v>29280</v>
      </c>
      <c r="F12" s="5" t="n">
        <f t="shared" si="2"/>
        <v>17185</v>
      </c>
      <c r="G12" s="4" t="n">
        <v>8927</v>
      </c>
      <c r="H12" s="4" t="n">
        <v>8258</v>
      </c>
      <c r="J12" s="28"/>
      <c r="K12" s="28"/>
    </row>
    <row r="13" ht="12.75" customHeight="1">
      <c r="A13" s="3" t="s">
        <v>6</v>
      </c>
      <c r="B13" s="5" t="n">
        <f t="shared" si="0"/>
        <v>10392</v>
      </c>
      <c r="C13" s="5" t="n">
        <f t="shared" si="1"/>
        <v>8643</v>
      </c>
      <c r="D13" s="4" t="n">
        <v>2910</v>
      </c>
      <c r="E13" s="4" t="n">
        <v>5733</v>
      </c>
      <c r="F13" s="5" t="n">
        <f t="shared" si="2"/>
        <v>1749</v>
      </c>
      <c r="G13" s="4" t="n">
        <v>756</v>
      </c>
      <c r="H13" s="4" t="n">
        <v>993</v>
      </c>
      <c r="J13" s="28"/>
      <c r="K13" s="28"/>
    </row>
    <row r="14" ht="12.75" customHeight="1">
      <c r="A14" s="3" t="s">
        <v>7</v>
      </c>
      <c r="B14" s="5" t="n">
        <f t="shared" si="0"/>
        <v>21749</v>
      </c>
      <c r="C14" s="5" t="n">
        <f t="shared" si="1"/>
        <v>16184</v>
      </c>
      <c r="D14" s="4" t="n">
        <v>3127</v>
      </c>
      <c r="E14" s="4" t="n">
        <v>13057</v>
      </c>
      <c r="F14" s="5" t="n">
        <f t="shared" si="2"/>
        <v>5565</v>
      </c>
      <c r="G14" s="4" t="n">
        <v>2697</v>
      </c>
      <c r="H14" s="4" t="n">
        <v>2868</v>
      </c>
      <c r="J14" s="28"/>
      <c r="K14" s="28"/>
    </row>
    <row r="15" ht="12.75" customHeight="1">
      <c r="A15" s="3" t="s">
        <v>8</v>
      </c>
      <c r="B15" s="5" t="n">
        <f t="shared" si="0"/>
        <v>236591</v>
      </c>
      <c r="C15" s="5" t="n">
        <f t="shared" si="1"/>
        <v>178926</v>
      </c>
      <c r="D15" s="4" t="n">
        <v>85296</v>
      </c>
      <c r="E15" s="4" t="n">
        <v>93630</v>
      </c>
      <c r="F15" s="5" t="n">
        <f t="shared" si="2"/>
        <v>57665</v>
      </c>
      <c r="G15" s="4" t="n">
        <v>28099</v>
      </c>
      <c r="H15" s="4" t="n">
        <v>29566</v>
      </c>
      <c r="J15" s="28"/>
      <c r="K15" s="28"/>
    </row>
    <row r="16" ht="12.75" customHeight="1">
      <c r="A16" s="22" t="s">
        <v>25</v>
      </c>
      <c r="B16" s="22"/>
      <c r="C16" s="22"/>
      <c r="D16" s="22"/>
      <c r="E16" s="22"/>
      <c r="F16" s="22"/>
      <c r="G16" s="22"/>
      <c r="H16" s="22"/>
    </row>
    <row r="17" ht="12.75" customHeight="1">
      <c r="A17" s="20"/>
      <c r="B17" s="20"/>
      <c r="C17" s="20"/>
      <c r="D17" s="20"/>
      <c r="E17" s="20"/>
      <c r="F17" s="20"/>
      <c r="G17" s="20"/>
      <c r="H17" s="20"/>
    </row>
    <row r="18" ht="12.75" customHeight="1">
      <c r="A18" s="20"/>
      <c r="B18" s="20"/>
      <c r="C18" s="20"/>
      <c r="D18" s="20"/>
      <c r="E18" s="20"/>
      <c r="F18" s="20"/>
      <c r="G18" s="20"/>
      <c r="H18" s="20"/>
    </row>
    <row r="19" ht="12.75" customHeight="1">
      <c r="A19" s="29"/>
      <c r="B19" s="28"/>
      <c r="C19" s="28"/>
      <c r="D19" s="28"/>
      <c r="E19" s="28"/>
      <c r="F19" s="28"/>
      <c r="G19" s="28"/>
      <c r="H19" s="28"/>
    </row>
  </sheetData>
  <mergeCells count="14">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35.554687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26</v>
      </c>
      <c r="B2" s="9"/>
      <c r="C2" s="9"/>
      <c r="D2" s="9"/>
      <c r="E2" s="9"/>
      <c r="F2" s="9"/>
      <c r="G2" s="9" t="s">
        <v>9</v>
      </c>
      <c r="H2" s="10"/>
    </row>
    <row r="3" ht="12.75" customHeight="1">
      <c r="A3" s="11" t="s">
        <v>0</v>
      </c>
      <c r="B3" s="15" t="s">
        <v>10</v>
      </c>
      <c r="C3" s="18" t="s">
        <v>19</v>
      </c>
      <c r="D3" s="18"/>
      <c r="E3" s="18"/>
      <c r="F3" s="18"/>
      <c r="G3" s="18"/>
      <c r="H3" s="19"/>
    </row>
    <row r="4" ht="12.75" customHeight="1">
      <c r="A4" s="13"/>
      <c r="B4" s="16"/>
      <c r="C4" s="6" t="s">
        <v>11</v>
      </c>
      <c r="D4" s="6"/>
      <c r="E4" s="6"/>
      <c r="F4" s="6" t="s">
        <v>12</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f>C7+F7</f>
        <v>1058579</v>
      </c>
      <c r="C7" s="5" t="n">
        <f>SUM(D7:E7)</f>
        <v>721277</v>
      </c>
      <c r="D7" s="4" t="n">
        <v>353096</v>
      </c>
      <c r="E7" s="4" t="n">
        <v>368181</v>
      </c>
      <c r="F7" s="5" t="n">
        <f>SUM(G7:H7)</f>
        <v>337302</v>
      </c>
      <c r="G7" s="4" t="n">
        <v>171859</v>
      </c>
      <c r="H7" s="4" t="n">
        <v>165443</v>
      </c>
    </row>
    <row r="8" ht="12.75" customHeight="1">
      <c r="A8" s="3" t="s">
        <v>1</v>
      </c>
      <c r="B8" s="5" t="n">
        <f t="shared" ref="B8:B15" si="0">C8+F8</f>
        <v>237421</v>
      </c>
      <c r="C8" s="5" t="n">
        <f t="shared" ref="C8:C15" si="1">SUM(D8:E8)</f>
        <v>109080</v>
      </c>
      <c r="D8" s="4" t="n">
        <v>47210</v>
      </c>
      <c r="E8" s="4" t="n">
        <v>61870</v>
      </c>
      <c r="F8" s="5" t="n">
        <f t="shared" ref="F8:F15" si="2">SUM(G8:H8)</f>
        <v>128341</v>
      </c>
      <c r="G8" s="4" t="n">
        <v>64406</v>
      </c>
      <c r="H8" s="4" t="n">
        <v>63935</v>
      </c>
    </row>
    <row r="9" ht="12.75" customHeight="1">
      <c r="A9" s="3" t="s">
        <v>2</v>
      </c>
      <c r="B9" s="5" t="n">
        <f t="shared" si="0"/>
        <v>241562</v>
      </c>
      <c r="C9" s="5" t="n">
        <f t="shared" si="1"/>
        <v>178085</v>
      </c>
      <c r="D9" s="4" t="n">
        <v>108359</v>
      </c>
      <c r="E9" s="4" t="n">
        <v>69726</v>
      </c>
      <c r="F9" s="5" t="n">
        <f t="shared" si="2"/>
        <v>63477</v>
      </c>
      <c r="G9" s="4" t="n">
        <v>38654</v>
      </c>
      <c r="H9" s="4" t="n">
        <v>24823</v>
      </c>
    </row>
    <row r="10" ht="12.75" customHeight="1">
      <c r="A10" s="3" t="s">
        <v>3</v>
      </c>
      <c r="B10" s="5" t="n">
        <f t="shared" si="0"/>
        <v>103150</v>
      </c>
      <c r="C10" s="5" t="n">
        <f t="shared" si="1"/>
        <v>80369</v>
      </c>
      <c r="D10" s="4" t="n">
        <v>30635</v>
      </c>
      <c r="E10" s="4" t="n">
        <v>49734</v>
      </c>
      <c r="F10" s="5" t="n">
        <f t="shared" si="2"/>
        <v>22781</v>
      </c>
      <c r="G10" s="4" t="n">
        <v>10771</v>
      </c>
      <c r="H10" s="4" t="n">
        <v>12010</v>
      </c>
    </row>
    <row r="11" ht="12.75" customHeight="1">
      <c r="A11" s="3" t="s">
        <v>4</v>
      </c>
      <c r="B11" s="5" t="n">
        <f t="shared" si="0"/>
        <v>111789</v>
      </c>
      <c r="C11" s="5" t="n">
        <f t="shared" si="1"/>
        <v>76236</v>
      </c>
      <c r="D11" s="4" t="n">
        <v>36524</v>
      </c>
      <c r="E11" s="4" t="n">
        <v>39712</v>
      </c>
      <c r="F11" s="5" t="n">
        <f t="shared" si="2"/>
        <v>35553</v>
      </c>
      <c r="G11" s="4" t="n">
        <v>16260</v>
      </c>
      <c r="H11" s="4" t="n">
        <v>19293</v>
      </c>
    </row>
    <row r="12" ht="12.75" customHeight="1">
      <c r="A12" s="3" t="s">
        <v>5</v>
      </c>
      <c r="B12" s="5" t="n">
        <f t="shared" si="0"/>
        <v>82807</v>
      </c>
      <c r="C12" s="5" t="n">
        <f t="shared" si="1"/>
        <v>65592</v>
      </c>
      <c r="D12" s="4" t="n">
        <v>35620</v>
      </c>
      <c r="E12" s="4" t="n">
        <v>29972</v>
      </c>
      <c r="F12" s="5" t="n">
        <f t="shared" si="2"/>
        <v>17215</v>
      </c>
      <c r="G12" s="4" t="n">
        <v>9009</v>
      </c>
      <c r="H12" s="4" t="n">
        <v>8206</v>
      </c>
    </row>
    <row r="13" ht="12.75" customHeight="1">
      <c r="A13" s="3" t="s">
        <v>6</v>
      </c>
      <c r="B13" s="5" t="n">
        <f t="shared" si="0"/>
        <v>10324</v>
      </c>
      <c r="C13" s="5" t="n">
        <f t="shared" si="1"/>
        <v>8786</v>
      </c>
      <c r="D13" s="4" t="n">
        <v>2973</v>
      </c>
      <c r="E13" s="4" t="n">
        <v>5813</v>
      </c>
      <c r="F13" s="5" t="n">
        <f t="shared" si="2"/>
        <v>1538</v>
      </c>
      <c r="G13" s="4" t="n">
        <v>632</v>
      </c>
      <c r="H13" s="4" t="n">
        <v>906</v>
      </c>
    </row>
    <row r="14" ht="12.75" customHeight="1">
      <c r="A14" s="3" t="s">
        <v>27</v>
      </c>
      <c r="B14" s="5" t="n">
        <f t="shared" si="0"/>
        <v>19807</v>
      </c>
      <c r="C14" s="5" t="n">
        <f t="shared" si="1"/>
        <v>15783</v>
      </c>
      <c r="D14" s="4" t="n">
        <v>3071</v>
      </c>
      <c r="E14" s="4" t="n">
        <v>12712</v>
      </c>
      <c r="F14" s="5" t="n">
        <f t="shared" si="2"/>
        <v>4024</v>
      </c>
      <c r="G14" s="4" t="n">
        <v>1793</v>
      </c>
      <c r="H14" s="4" t="n">
        <v>2231</v>
      </c>
    </row>
    <row r="15" ht="12.75" customHeight="1">
      <c r="A15" s="3" t="s">
        <v>8</v>
      </c>
      <c r="B15" s="5" t="n">
        <f t="shared" si="0"/>
        <v>251719</v>
      </c>
      <c r="C15" s="5" t="n">
        <f t="shared" si="1"/>
        <v>187346</v>
      </c>
      <c r="D15" s="4" t="n">
        <v>88704</v>
      </c>
      <c r="E15" s="4" t="n">
        <v>98642</v>
      </c>
      <c r="F15" s="5" t="n">
        <f t="shared" si="2"/>
        <v>64373</v>
      </c>
      <c r="G15" s="4" t="n">
        <v>30334</v>
      </c>
      <c r="H15" s="4" t="n">
        <v>34039</v>
      </c>
    </row>
    <row r="16" ht="12.75" customHeight="1">
      <c r="A16" s="22" t="s">
        <v>25</v>
      </c>
      <c r="B16" s="22"/>
      <c r="C16" s="22"/>
      <c r="D16" s="22"/>
      <c r="E16" s="22"/>
      <c r="F16" s="22"/>
      <c r="G16" s="22"/>
      <c r="H16" s="22"/>
    </row>
    <row r="17" ht="12.75" customHeight="1">
      <c r="A17" s="20"/>
      <c r="B17" s="20"/>
      <c r="C17" s="20"/>
      <c r="D17" s="20"/>
      <c r="E17" s="20"/>
      <c r="F17" s="20"/>
      <c r="G17" s="20"/>
      <c r="H17" s="20"/>
    </row>
    <row r="18" ht="12.75" customHeight="1">
      <c r="A18" s="20"/>
      <c r="B18" s="20"/>
      <c r="C18" s="20"/>
      <c r="D18" s="20"/>
      <c r="E18" s="20"/>
      <c r="F18" s="20"/>
      <c r="G18" s="20"/>
      <c r="H18" s="20"/>
    </row>
  </sheetData>
  <mergeCells count="14">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35.66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28</v>
      </c>
      <c r="B2" s="9"/>
      <c r="C2" s="9"/>
      <c r="D2" s="9"/>
      <c r="E2" s="9"/>
      <c r="F2" s="9"/>
      <c r="G2" s="9" t="s">
        <v>9</v>
      </c>
      <c r="H2" s="10"/>
    </row>
    <row r="3" ht="12.75" customHeight="1">
      <c r="A3" s="11" t="s">
        <v>0</v>
      </c>
      <c r="B3" s="15" t="s">
        <v>10</v>
      </c>
      <c r="C3" s="18" t="s">
        <v>19</v>
      </c>
      <c r="D3" s="18"/>
      <c r="E3" s="18"/>
      <c r="F3" s="18"/>
      <c r="G3" s="18"/>
      <c r="H3" s="19"/>
    </row>
    <row r="4" ht="12.75" customHeight="1">
      <c r="A4" s="13"/>
      <c r="B4" s="16"/>
      <c r="C4" s="6" t="s">
        <v>29</v>
      </c>
      <c r="D4" s="6"/>
      <c r="E4" s="6"/>
      <c r="F4" s="6" t="s">
        <v>30</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v>1073987</v>
      </c>
      <c r="C7" s="5" t="n">
        <v>721576</v>
      </c>
      <c r="D7" s="4" t="n">
        <v>354049</v>
      </c>
      <c r="E7" s="4" t="n">
        <v>367527</v>
      </c>
      <c r="F7" s="5" t="n">
        <v>352411</v>
      </c>
      <c r="G7" s="4" t="n">
        <v>179464</v>
      </c>
      <c r="H7" s="4" t="n">
        <v>172947</v>
      </c>
    </row>
    <row r="8" ht="12.75" customHeight="1">
      <c r="A8" s="3" t="s">
        <v>31</v>
      </c>
      <c r="B8" s="5" t="n">
        <v>235973</v>
      </c>
      <c r="C8" s="5" t="n">
        <v>106876</v>
      </c>
      <c r="D8" s="4" t="n">
        <v>46861</v>
      </c>
      <c r="E8" s="4" t="n">
        <v>60015</v>
      </c>
      <c r="F8" s="5" t="n">
        <v>129097</v>
      </c>
      <c r="G8" s="4" t="n">
        <v>64956</v>
      </c>
      <c r="H8" s="4" t="n">
        <v>64141</v>
      </c>
      <c r="J8" s="28"/>
    </row>
    <row r="9" ht="12.75" customHeight="1">
      <c r="A9" s="3" t="s">
        <v>2</v>
      </c>
      <c r="B9" s="5" t="n">
        <v>242828</v>
      </c>
      <c r="C9" s="5" t="n">
        <v>176033</v>
      </c>
      <c r="D9" s="4" t="n">
        <v>107135</v>
      </c>
      <c r="E9" s="4" t="n">
        <v>68898</v>
      </c>
      <c r="F9" s="5" t="n">
        <v>66795</v>
      </c>
      <c r="G9" s="4" t="n">
        <v>40444</v>
      </c>
      <c r="H9" s="4" t="n">
        <v>26351</v>
      </c>
      <c r="J9" s="28"/>
    </row>
    <row r="10" ht="12.75" customHeight="1">
      <c r="A10" s="3" t="s">
        <v>32</v>
      </c>
      <c r="B10" s="5" t="n">
        <v>103753</v>
      </c>
      <c r="C10" s="5" t="n">
        <v>78992</v>
      </c>
      <c r="D10" s="4" t="n">
        <v>30463</v>
      </c>
      <c r="E10" s="4" t="n">
        <v>48529</v>
      </c>
      <c r="F10" s="5" t="n">
        <v>24761</v>
      </c>
      <c r="G10" s="4" t="n">
        <v>11793</v>
      </c>
      <c r="H10" s="4" t="n">
        <v>12968</v>
      </c>
      <c r="J10" s="28"/>
    </row>
    <row r="11" ht="12.75" customHeight="1">
      <c r="A11" s="3" t="s">
        <v>4</v>
      </c>
      <c r="B11" s="5" t="n">
        <v>117148</v>
      </c>
      <c r="C11" s="5" t="n">
        <v>76406</v>
      </c>
      <c r="D11" s="4" t="n">
        <v>36895</v>
      </c>
      <c r="E11" s="4" t="n">
        <v>39511</v>
      </c>
      <c r="F11" s="5" t="n">
        <v>40742</v>
      </c>
      <c r="G11" s="4" t="n">
        <v>18883</v>
      </c>
      <c r="H11" s="4" t="n">
        <v>21859</v>
      </c>
      <c r="J11" s="28"/>
    </row>
    <row r="12" ht="12.75" customHeight="1">
      <c r="A12" s="3" t="s">
        <v>33</v>
      </c>
      <c r="B12" s="5" t="n">
        <v>82608</v>
      </c>
      <c r="C12" s="5" t="n">
        <v>65726</v>
      </c>
      <c r="D12" s="4" t="n">
        <v>35654</v>
      </c>
      <c r="E12" s="4" t="n">
        <v>30072</v>
      </c>
      <c r="F12" s="5" t="n">
        <v>16882</v>
      </c>
      <c r="G12" s="4" t="n">
        <v>8869</v>
      </c>
      <c r="H12" s="4" t="n">
        <v>8013</v>
      </c>
      <c r="J12" s="28"/>
    </row>
    <row r="13" ht="12.75" customHeight="1">
      <c r="A13" s="3" t="s">
        <v>6</v>
      </c>
      <c r="B13" s="5" t="n">
        <v>10712</v>
      </c>
      <c r="C13" s="5" t="n">
        <v>8976</v>
      </c>
      <c r="D13" s="4" t="n">
        <v>2989</v>
      </c>
      <c r="E13" s="4" t="n">
        <v>5987</v>
      </c>
      <c r="F13" s="5" t="n">
        <v>1736</v>
      </c>
      <c r="G13" s="4" t="n">
        <v>722</v>
      </c>
      <c r="H13" s="4" t="n">
        <v>1014</v>
      </c>
      <c r="J13" s="28"/>
    </row>
    <row r="14" ht="12.75" customHeight="1">
      <c r="A14" s="3" t="s">
        <v>34</v>
      </c>
      <c r="B14" s="5" t="n">
        <v>19633</v>
      </c>
      <c r="C14" s="5" t="n">
        <v>15454</v>
      </c>
      <c r="D14" s="4" t="n">
        <v>3082</v>
      </c>
      <c r="E14" s="4" t="n">
        <v>12372</v>
      </c>
      <c r="F14" s="5" t="n">
        <v>4179</v>
      </c>
      <c r="G14" s="4" t="n">
        <v>1855</v>
      </c>
      <c r="H14" s="4" t="n">
        <v>2324</v>
      </c>
      <c r="J14" s="28"/>
    </row>
    <row r="15" ht="12.75" customHeight="1">
      <c r="A15" s="3" t="s">
        <v>35</v>
      </c>
      <c r="B15" s="5" t="n">
        <v>261332</v>
      </c>
      <c r="C15" s="5" t="n">
        <v>193113</v>
      </c>
      <c r="D15" s="4" t="n">
        <v>90970</v>
      </c>
      <c r="E15" s="4" t="n">
        <v>102143</v>
      </c>
      <c r="F15" s="5" t="n">
        <v>68219</v>
      </c>
      <c r="G15" s="4" t="n">
        <v>31942</v>
      </c>
      <c r="H15" s="4" t="n">
        <v>36277</v>
      </c>
      <c r="J15" s="28"/>
    </row>
    <row r="16" ht="12.75" customHeight="1">
      <c r="A16" s="22" t="s">
        <v>25</v>
      </c>
      <c r="B16" s="22"/>
      <c r="C16" s="22"/>
      <c r="D16" s="22"/>
      <c r="E16" s="22"/>
      <c r="F16" s="22"/>
      <c r="G16" s="22"/>
      <c r="H16" s="22"/>
    </row>
    <row r="17" ht="37.5" customHeight="1">
      <c r="A17" s="30" t="s">
        <v>37</v>
      </c>
      <c r="B17" s="20"/>
      <c r="C17" s="20"/>
      <c r="D17" s="20"/>
      <c r="E17" s="20"/>
      <c r="F17" s="20"/>
      <c r="G17" s="20"/>
      <c r="H17" s="20"/>
    </row>
    <row r="18" ht="104.25" customHeight="1">
      <c r="A18" s="30" t="s">
        <v>36</v>
      </c>
      <c r="B18" s="20"/>
      <c r="C18" s="20"/>
      <c r="D18" s="20"/>
      <c r="E18" s="20"/>
      <c r="F18" s="20"/>
      <c r="G18" s="20"/>
      <c r="H18" s="20"/>
    </row>
  </sheetData>
  <mergeCells count="14">
    <mergeCell ref="G5:H5"/>
    <mergeCell ref="A16:H16"/>
    <mergeCell ref="A18:H18"/>
    <mergeCell ref="A17:H17"/>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workbookViewId="0"/>
  </sheetViews>
  <sheetFormatPr defaultRowHeight="15.0" baseColWidth="10"/>
  <cols>
    <col min="1" max="1" width="35.66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38</v>
      </c>
      <c r="B2" s="9"/>
      <c r="C2" s="9"/>
      <c r="D2" s="9"/>
      <c r="E2" s="9"/>
      <c r="F2" s="9"/>
      <c r="G2" s="9" t="s">
        <v>9</v>
      </c>
      <c r="H2" s="10"/>
    </row>
    <row r="3" ht="12.75" customHeight="1">
      <c r="A3" s="11" t="s">
        <v>0</v>
      </c>
      <c r="B3" s="15" t="s">
        <v>10</v>
      </c>
      <c r="C3" s="18" t="s">
        <v>19</v>
      </c>
      <c r="D3" s="18"/>
      <c r="E3" s="18"/>
      <c r="F3" s="18"/>
      <c r="G3" s="18"/>
      <c r="H3" s="19"/>
    </row>
    <row r="4" ht="12.75" customHeight="1">
      <c r="A4" s="13"/>
      <c r="B4" s="16"/>
      <c r="C4" s="6" t="s">
        <v>29</v>
      </c>
      <c r="D4" s="6"/>
      <c r="E4" s="6"/>
      <c r="F4" s="6" t="s">
        <v>30</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f>C7+F7</f>
        <v>1083257</v>
      </c>
      <c r="C7" s="5" t="n">
        <f>SUM(D7:E7)</f>
        <v>721077</v>
      </c>
      <c r="D7" s="4" t="n">
        <f>SUM(D8:D15)</f>
        <v>354497</v>
      </c>
      <c r="E7" s="4" t="n">
        <f>SUM(E8:E15)</f>
        <v>366580</v>
      </c>
      <c r="F7" s="5" t="n">
        <f>SUM(G7:H7)</f>
        <v>362180</v>
      </c>
      <c r="G7" s="4" t="n">
        <f>SUM(G8:G15)</f>
        <v>184005</v>
      </c>
      <c r="H7" s="4" t="n">
        <f>SUM(H8:H15)</f>
        <v>178175</v>
      </c>
    </row>
    <row r="8" ht="12.75" customHeight="1">
      <c r="A8" s="31" t="s">
        <v>39</v>
      </c>
      <c r="B8" s="5" t="n">
        <f t="shared" ref="B8:B15" si="0">C8+F8</f>
        <v>235246</v>
      </c>
      <c r="C8" s="5" t="n">
        <f t="shared" ref="C8:C15" si="1">SUM(D8:E8)</f>
        <v>104820</v>
      </c>
      <c r="D8" s="4" t="n">
        <v>46727</v>
      </c>
      <c r="E8" s="4" t="n">
        <v>58093</v>
      </c>
      <c r="F8" s="5" t="n">
        <f t="shared" ref="F8:F15" si="2">SUM(G8:H8)</f>
        <v>130426</v>
      </c>
      <c r="G8" s="4" t="n">
        <v>66005</v>
      </c>
      <c r="H8" s="4" t="n">
        <v>64421</v>
      </c>
      <c r="J8" s="28"/>
      <c r="K8" s="28"/>
    </row>
    <row r="9" ht="12.75" customHeight="1">
      <c r="A9" s="31" t="s">
        <v>2</v>
      </c>
      <c r="B9" s="5" t="n">
        <f t="shared" si="0"/>
        <v>239260</v>
      </c>
      <c r="C9" s="5" t="n">
        <f t="shared" si="1"/>
        <v>172996</v>
      </c>
      <c r="D9" s="4" t="n">
        <v>105387</v>
      </c>
      <c r="E9" s="4" t="n">
        <v>67609</v>
      </c>
      <c r="F9" s="5" t="n">
        <f t="shared" si="2"/>
        <v>66264</v>
      </c>
      <c r="G9" s="4" t="n">
        <v>40174</v>
      </c>
      <c r="H9" s="4" t="n">
        <v>26090</v>
      </c>
      <c r="J9" s="28"/>
      <c r="K9" s="28"/>
    </row>
    <row r="10" ht="12.75" customHeight="1">
      <c r="A10" s="31" t="s">
        <v>40</v>
      </c>
      <c r="B10" s="5" t="n">
        <f t="shared" si="0"/>
        <v>102443</v>
      </c>
      <c r="C10" s="5" t="n">
        <f t="shared" si="1"/>
        <v>77168</v>
      </c>
      <c r="D10" s="4" t="n">
        <v>30075</v>
      </c>
      <c r="E10" s="4" t="n">
        <v>47093</v>
      </c>
      <c r="F10" s="5" t="n">
        <f t="shared" si="2"/>
        <v>25275</v>
      </c>
      <c r="G10" s="4" t="n">
        <v>12091</v>
      </c>
      <c r="H10" s="4" t="n">
        <v>13184</v>
      </c>
      <c r="J10" s="28"/>
      <c r="K10" s="28"/>
    </row>
    <row r="11" ht="12.75" customHeight="1">
      <c r="A11" s="31" t="s">
        <v>4</v>
      </c>
      <c r="B11" s="5" t="n">
        <f t="shared" si="0"/>
        <v>120434</v>
      </c>
      <c r="C11" s="5" t="n">
        <f t="shared" si="1"/>
        <v>77025</v>
      </c>
      <c r="D11" s="4" t="n">
        <v>37237</v>
      </c>
      <c r="E11" s="4" t="n">
        <v>39788</v>
      </c>
      <c r="F11" s="5" t="n">
        <f t="shared" si="2"/>
        <v>43409</v>
      </c>
      <c r="G11" s="4" t="n">
        <v>20060</v>
      </c>
      <c r="H11" s="4" t="n">
        <v>23349</v>
      </c>
      <c r="J11" s="28"/>
      <c r="K11" s="28"/>
    </row>
    <row r="12" ht="12.75" customHeight="1">
      <c r="A12" s="31" t="s">
        <v>41</v>
      </c>
      <c r="B12" s="5" t="n">
        <f t="shared" si="0"/>
        <v>81903</v>
      </c>
      <c r="C12" s="5" t="n">
        <f t="shared" si="1"/>
        <v>65726</v>
      </c>
      <c r="D12" s="4" t="n">
        <v>35621</v>
      </c>
      <c r="E12" s="4" t="n">
        <v>30105</v>
      </c>
      <c r="F12" s="5" t="n">
        <f t="shared" si="2"/>
        <v>16177</v>
      </c>
      <c r="G12" s="4" t="n">
        <v>8554</v>
      </c>
      <c r="H12" s="4" t="n">
        <v>7623</v>
      </c>
      <c r="J12" s="28"/>
      <c r="K12" s="28"/>
    </row>
    <row r="13" ht="12.75" customHeight="1">
      <c r="A13" s="31" t="s">
        <v>6</v>
      </c>
      <c r="B13" s="5" t="n">
        <f t="shared" si="0"/>
        <v>10855</v>
      </c>
      <c r="C13" s="5" t="n">
        <f t="shared" si="1"/>
        <v>9154</v>
      </c>
      <c r="D13" s="4" t="n">
        <v>3036</v>
      </c>
      <c r="E13" s="4" t="n">
        <v>6118</v>
      </c>
      <c r="F13" s="5" t="n">
        <f t="shared" si="2"/>
        <v>1701</v>
      </c>
      <c r="G13" s="4" t="n">
        <v>683</v>
      </c>
      <c r="H13" s="4" t="n">
        <v>1018</v>
      </c>
      <c r="J13" s="28"/>
      <c r="K13" s="28"/>
    </row>
    <row r="14" ht="12.75" customHeight="1">
      <c r="A14" s="31" t="s">
        <v>42</v>
      </c>
      <c r="B14" s="5" t="n">
        <f t="shared" si="0"/>
        <v>19211</v>
      </c>
      <c r="C14" s="5" t="n">
        <f t="shared" si="1"/>
        <v>15093</v>
      </c>
      <c r="D14" s="4" t="n">
        <v>3026</v>
      </c>
      <c r="E14" s="4" t="n">
        <v>12067</v>
      </c>
      <c r="F14" s="5" t="n">
        <f t="shared" si="2"/>
        <v>4118</v>
      </c>
      <c r="G14" s="4" t="n">
        <v>1834</v>
      </c>
      <c r="H14" s="4" t="n">
        <v>2284</v>
      </c>
      <c r="J14" s="28"/>
      <c r="K14" s="28"/>
    </row>
    <row r="15" ht="12.75" customHeight="1">
      <c r="A15" s="31" t="s">
        <v>43</v>
      </c>
      <c r="B15" s="5" t="n">
        <f t="shared" si="0"/>
        <v>273905</v>
      </c>
      <c r="C15" s="5" t="n">
        <f t="shared" si="1"/>
        <v>199095</v>
      </c>
      <c r="D15" s="4" t="n">
        <v>93388</v>
      </c>
      <c r="E15" s="4" t="n">
        <v>105707</v>
      </c>
      <c r="F15" s="5" t="n">
        <f t="shared" si="2"/>
        <v>74810</v>
      </c>
      <c r="G15" s="4" t="n">
        <v>34604</v>
      </c>
      <c r="H15" s="4" t="n">
        <v>40206</v>
      </c>
      <c r="J15" s="28"/>
      <c r="K15" s="28"/>
    </row>
    <row r="16" ht="12.75" customHeight="1">
      <c r="A16" s="32" t="s">
        <v>25</v>
      </c>
      <c r="B16" s="32"/>
      <c r="C16" s="32"/>
      <c r="D16" s="32"/>
      <c r="E16" s="32"/>
      <c r="F16" s="32"/>
      <c r="G16" s="32"/>
      <c r="H16" s="32"/>
    </row>
    <row r="17" ht="96.75" customHeight="1">
      <c r="A17" s="30" t="s">
        <v>44</v>
      </c>
      <c r="B17" s="20"/>
      <c r="C17" s="20"/>
      <c r="D17" s="20"/>
      <c r="E17" s="20"/>
      <c r="F17" s="20"/>
      <c r="G17" s="20"/>
      <c r="H17" s="20"/>
    </row>
    <row r="18" ht="12.75" customHeight="1">
      <c r="A18" s="30"/>
      <c r="B18" s="20"/>
      <c r="C18" s="20"/>
      <c r="D18" s="20"/>
      <c r="E18" s="20"/>
      <c r="F18" s="20"/>
      <c r="G18" s="20"/>
      <c r="H18" s="20"/>
    </row>
    <row r="19" ht="12.75" customHeight="1">
      <c r="A19" s="29"/>
      <c r="B19" s="28"/>
      <c r="C19" s="28"/>
      <c r="D19" s="28"/>
      <c r="E19" s="28"/>
      <c r="F19" s="28"/>
      <c r="G19" s="28"/>
      <c r="H19" s="28"/>
    </row>
  </sheetData>
  <mergeCells count="14">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workbookViewId="0"/>
  </sheetViews>
  <sheetFormatPr defaultRowHeight="15.0" baseColWidth="10"/>
  <cols>
    <col min="1" max="1" width="35.66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45</v>
      </c>
      <c r="B2" s="9"/>
      <c r="C2" s="9"/>
      <c r="D2" s="9"/>
      <c r="E2" s="9"/>
      <c r="F2" s="9"/>
      <c r="G2" s="9" t="s">
        <v>9</v>
      </c>
      <c r="H2" s="10"/>
    </row>
    <row r="3" ht="12.75" customHeight="1">
      <c r="A3" s="11" t="s">
        <v>0</v>
      </c>
      <c r="B3" s="15" t="s">
        <v>10</v>
      </c>
      <c r="C3" s="18" t="s">
        <v>19</v>
      </c>
      <c r="D3" s="18"/>
      <c r="E3" s="18"/>
      <c r="F3" s="18"/>
      <c r="G3" s="18"/>
      <c r="H3" s="19"/>
    </row>
    <row r="4" ht="12.75" customHeight="1">
      <c r="A4" s="13"/>
      <c r="B4" s="16"/>
      <c r="C4" s="6" t="s">
        <v>29</v>
      </c>
      <c r="D4" s="6"/>
      <c r="E4" s="6"/>
      <c r="F4" s="6" t="s">
        <v>30</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f>C7+F7</f>
        <v>1094558</v>
      </c>
      <c r="C7" s="5" t="n">
        <f>SUM(D7:E7)</f>
        <v>720681</v>
      </c>
      <c r="D7" s="4" t="n">
        <f>SUM(D8:D15)</f>
        <v>354970</v>
      </c>
      <c r="E7" s="4" t="n">
        <f>SUM(E8:E15)</f>
        <v>365711</v>
      </c>
      <c r="F7" s="5" t="n">
        <f>SUM(G7:H7)</f>
        <v>373877</v>
      </c>
      <c r="G7" s="4" t="n">
        <f>SUM(G8:G15)</f>
        <v>190289</v>
      </c>
      <c r="H7" s="4" t="n">
        <f>SUM(H8:H15)</f>
        <v>183588</v>
      </c>
    </row>
    <row r="8" ht="12.75" customHeight="1">
      <c r="A8" s="31" t="s">
        <v>39</v>
      </c>
      <c r="B8" s="5" t="n">
        <f t="shared" ref="B8:B15" si="0">C8+F8</f>
        <v>234467</v>
      </c>
      <c r="C8" s="5" t="n">
        <f t="shared" ref="C8:C15" si="1">SUM(D8:E8)</f>
        <v>102623</v>
      </c>
      <c r="D8" s="4" t="n">
        <v>46370</v>
      </c>
      <c r="E8" s="4" t="n">
        <v>56253</v>
      </c>
      <c r="F8" s="5" t="n">
        <f t="shared" ref="F8:F15" si="2">SUM(G8:H8)</f>
        <v>131844</v>
      </c>
      <c r="G8" s="4" t="n">
        <v>67171</v>
      </c>
      <c r="H8" s="4" t="n">
        <v>64673</v>
      </c>
      <c r="J8" s="33"/>
      <c r="K8" s="33"/>
    </row>
    <row r="9" ht="12.75" customHeight="1">
      <c r="A9" s="31" t="s">
        <v>2</v>
      </c>
      <c r="B9" s="5" t="n">
        <f t="shared" si="0"/>
        <v>236757</v>
      </c>
      <c r="C9" s="5" t="n">
        <f t="shared" si="1"/>
        <v>169994</v>
      </c>
      <c r="D9" s="4" t="n">
        <v>103566</v>
      </c>
      <c r="E9" s="4" t="n">
        <v>66428</v>
      </c>
      <c r="F9" s="5" t="n">
        <f t="shared" si="2"/>
        <v>66763</v>
      </c>
      <c r="G9" s="4" t="n">
        <v>40537</v>
      </c>
      <c r="H9" s="4" t="n">
        <v>26226</v>
      </c>
      <c r="J9" s="33"/>
      <c r="K9" s="33"/>
    </row>
    <row r="10" ht="12.75" customHeight="1">
      <c r="A10" s="31" t="s">
        <v>40</v>
      </c>
      <c r="B10" s="5" t="n">
        <f t="shared" si="0"/>
        <v>101586</v>
      </c>
      <c r="C10" s="5" t="n">
        <f t="shared" si="1"/>
        <v>75268</v>
      </c>
      <c r="D10" s="4" t="n">
        <v>29698</v>
      </c>
      <c r="E10" s="4" t="n">
        <v>45570</v>
      </c>
      <c r="F10" s="5" t="n">
        <f t="shared" si="2"/>
        <v>26318</v>
      </c>
      <c r="G10" s="4" t="n">
        <v>12712</v>
      </c>
      <c r="H10" s="4" t="n">
        <v>13606</v>
      </c>
      <c r="J10" s="33"/>
      <c r="K10" s="33"/>
    </row>
    <row r="11" ht="12.75" customHeight="1">
      <c r="A11" s="31" t="s">
        <v>4</v>
      </c>
      <c r="B11" s="5" t="n">
        <f t="shared" si="0"/>
        <v>122391</v>
      </c>
      <c r="C11" s="5" t="n">
        <f t="shared" si="1"/>
        <v>76996</v>
      </c>
      <c r="D11" s="4" t="n">
        <v>37383</v>
      </c>
      <c r="E11" s="4" t="n">
        <v>39613</v>
      </c>
      <c r="F11" s="5" t="n">
        <f t="shared" si="2"/>
        <v>45395</v>
      </c>
      <c r="G11" s="4" t="n">
        <v>20990</v>
      </c>
      <c r="H11" s="4" t="n">
        <v>24405</v>
      </c>
      <c r="J11" s="33"/>
      <c r="K11" s="33"/>
    </row>
    <row r="12" ht="12.75" customHeight="1">
      <c r="A12" s="31" t="s">
        <v>41</v>
      </c>
      <c r="B12" s="5" t="n">
        <f t="shared" si="0"/>
        <v>82472</v>
      </c>
      <c r="C12" s="5" t="n">
        <f t="shared" si="1"/>
        <v>65700</v>
      </c>
      <c r="D12" s="4" t="n">
        <v>35564</v>
      </c>
      <c r="E12" s="4" t="n">
        <v>30136</v>
      </c>
      <c r="F12" s="5" t="n">
        <f t="shared" si="2"/>
        <v>16772</v>
      </c>
      <c r="G12" s="4" t="n">
        <v>8864</v>
      </c>
      <c r="H12" s="4" t="n">
        <v>7908</v>
      </c>
      <c r="J12" s="33"/>
      <c r="K12" s="33"/>
    </row>
    <row r="13" ht="12.75" customHeight="1">
      <c r="A13" s="31" t="s">
        <v>6</v>
      </c>
      <c r="B13" s="5" t="n">
        <f t="shared" si="0"/>
        <v>11156</v>
      </c>
      <c r="C13" s="5" t="n">
        <f t="shared" si="1"/>
        <v>9354</v>
      </c>
      <c r="D13" s="4" t="n">
        <v>3095</v>
      </c>
      <c r="E13" s="4" t="n">
        <v>6259</v>
      </c>
      <c r="F13" s="5" t="n">
        <f t="shared" si="2"/>
        <v>1802</v>
      </c>
      <c r="G13" s="4" t="n">
        <v>724</v>
      </c>
      <c r="H13" s="4" t="n">
        <v>1078</v>
      </c>
      <c r="J13" s="33"/>
      <c r="K13" s="33"/>
    </row>
    <row r="14" ht="12.75" customHeight="1">
      <c r="A14" s="31" t="s">
        <v>42</v>
      </c>
      <c r="B14" s="5" t="n">
        <f t="shared" si="0"/>
        <v>18918</v>
      </c>
      <c r="C14" s="5" t="n">
        <f t="shared" si="1"/>
        <v>14727</v>
      </c>
      <c r="D14" s="4" t="n">
        <v>3021</v>
      </c>
      <c r="E14" s="4" t="n">
        <v>11706</v>
      </c>
      <c r="F14" s="5" t="n">
        <f t="shared" si="2"/>
        <v>4191</v>
      </c>
      <c r="G14" s="4" t="n">
        <v>1893</v>
      </c>
      <c r="H14" s="4" t="n">
        <v>2298</v>
      </c>
      <c r="J14" s="33"/>
      <c r="K14" s="33"/>
    </row>
    <row r="15" ht="12.75" customHeight="1">
      <c r="A15" s="31" t="s">
        <v>43</v>
      </c>
      <c r="B15" s="5" t="n">
        <f t="shared" si="0"/>
        <v>286811</v>
      </c>
      <c r="C15" s="5" t="n">
        <f t="shared" si="1"/>
        <v>206019</v>
      </c>
      <c r="D15" s="4" t="n">
        <v>96273</v>
      </c>
      <c r="E15" s="4" t="n">
        <v>109746</v>
      </c>
      <c r="F15" s="5" t="n">
        <f t="shared" si="2"/>
        <v>80792</v>
      </c>
      <c r="G15" s="4" t="n">
        <v>37398</v>
      </c>
      <c r="H15" s="4" t="n">
        <v>43394</v>
      </c>
      <c r="J15" s="33"/>
      <c r="K15" s="33"/>
    </row>
    <row r="16" ht="12.75" customHeight="1">
      <c r="A16" s="32" t="s">
        <v>25</v>
      </c>
      <c r="B16" s="32"/>
      <c r="C16" s="32"/>
      <c r="D16" s="32"/>
      <c r="E16" s="32"/>
      <c r="F16" s="32"/>
      <c r="G16" s="32"/>
      <c r="H16" s="32"/>
    </row>
    <row r="17" ht="95.25" customHeight="1">
      <c r="A17" s="30" t="s">
        <v>44</v>
      </c>
      <c r="B17" s="20"/>
      <c r="C17" s="20"/>
      <c r="D17" s="20"/>
      <c r="E17" s="20"/>
      <c r="F17" s="20"/>
      <c r="G17" s="20"/>
      <c r="H17" s="20"/>
    </row>
    <row r="18" ht="12.75" customHeight="1">
      <c r="A18" s="30"/>
      <c r="B18" s="20"/>
      <c r="C18" s="20"/>
      <c r="D18" s="20"/>
      <c r="E18" s="20"/>
      <c r="F18" s="20"/>
      <c r="G18" s="20"/>
      <c r="H18" s="20"/>
    </row>
    <row r="19" ht="12.75" customHeight="1">
      <c r="A19" s="34"/>
      <c r="B19" s="33"/>
      <c r="C19" s="33"/>
      <c r="D19" s="33"/>
      <c r="E19" s="33"/>
      <c r="F19" s="33"/>
      <c r="G19" s="33"/>
      <c r="H19" s="33"/>
    </row>
  </sheetData>
  <mergeCells count="14">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fitToHeight="0"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workbookViewId="0"/>
  </sheetViews>
  <sheetFormatPr defaultRowHeight="15.0" baseColWidth="10"/>
  <cols>
    <col min="1" max="1" width="35.66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46</v>
      </c>
      <c r="B2" s="9"/>
      <c r="C2" s="9"/>
      <c r="D2" s="9"/>
      <c r="E2" s="9"/>
      <c r="F2" s="9"/>
      <c r="G2" s="27" t="s">
        <v>9</v>
      </c>
      <c r="H2" s="35"/>
    </row>
    <row r="3" ht="12.75" customHeight="1">
      <c r="A3" s="11" t="s">
        <v>0</v>
      </c>
      <c r="B3" s="15" t="s">
        <v>10</v>
      </c>
      <c r="C3" s="18" t="s">
        <v>19</v>
      </c>
      <c r="D3" s="18"/>
      <c r="E3" s="18"/>
      <c r="F3" s="18"/>
      <c r="G3" s="18"/>
      <c r="H3" s="19"/>
    </row>
    <row r="4" ht="12.75" customHeight="1">
      <c r="A4" s="13"/>
      <c r="B4" s="16"/>
      <c r="C4" s="6" t="s">
        <v>29</v>
      </c>
      <c r="D4" s="6"/>
      <c r="E4" s="6"/>
      <c r="F4" s="6" t="s">
        <v>30</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f>C7+F7</f>
        <v>1101077</v>
      </c>
      <c r="C7" s="5" t="n">
        <v>719040</v>
      </c>
      <c r="D7" s="4" t="n">
        <v>354718</v>
      </c>
      <c r="E7" s="4" t="n">
        <v>364322</v>
      </c>
      <c r="F7" s="5" t="n">
        <v>382037</v>
      </c>
      <c r="G7" s="4" t="n">
        <v>194080</v>
      </c>
      <c r="H7" s="4" t="n">
        <v>187957</v>
      </c>
    </row>
    <row r="8" ht="12.75" customHeight="1">
      <c r="A8" s="31" t="s">
        <v>39</v>
      </c>
      <c r="B8" s="5" t="n">
        <f t="shared" ref="B8:B15" si="0">C8+F8</f>
        <v>235023</v>
      </c>
      <c r="C8" s="5" t="n">
        <v>100309</v>
      </c>
      <c r="D8" s="4" t="n">
        <v>45927</v>
      </c>
      <c r="E8" s="4" t="n">
        <v>54382</v>
      </c>
      <c r="F8" s="5" t="n">
        <v>134714</v>
      </c>
      <c r="G8" s="4" t="n">
        <v>69058</v>
      </c>
      <c r="H8" s="4" t="n">
        <v>65656</v>
      </c>
      <c r="J8" s="28"/>
      <c r="K8" s="28"/>
    </row>
    <row r="9" ht="12.75" customHeight="1">
      <c r="A9" s="31" t="s">
        <v>2</v>
      </c>
      <c r="B9" s="5" t="n">
        <f t="shared" si="0"/>
        <v>231916</v>
      </c>
      <c r="C9" s="5" t="n">
        <v>166664</v>
      </c>
      <c r="D9" s="4" t="n">
        <v>101532</v>
      </c>
      <c r="E9" s="4" t="n">
        <v>65132</v>
      </c>
      <c r="F9" s="5" t="n">
        <v>65252</v>
      </c>
      <c r="G9" s="4" t="n">
        <v>39752</v>
      </c>
      <c r="H9" s="4" t="n">
        <v>25500</v>
      </c>
      <c r="J9" s="28"/>
      <c r="K9" s="28"/>
    </row>
    <row r="10" ht="12.75" customHeight="1">
      <c r="A10" s="31" t="s">
        <v>40</v>
      </c>
      <c r="B10" s="5" t="n">
        <f t="shared" si="0"/>
        <v>99857</v>
      </c>
      <c r="C10" s="5" t="n">
        <v>73378</v>
      </c>
      <c r="D10" s="4" t="n">
        <v>29195</v>
      </c>
      <c r="E10" s="4" t="n">
        <v>44183</v>
      </c>
      <c r="F10" s="5" t="n">
        <v>26479</v>
      </c>
      <c r="G10" s="4" t="n">
        <v>12715</v>
      </c>
      <c r="H10" s="4" t="n">
        <v>13764</v>
      </c>
      <c r="J10" s="28"/>
      <c r="K10" s="28"/>
    </row>
    <row r="11" ht="12.75" customHeight="1">
      <c r="A11" s="31" t="s">
        <v>4</v>
      </c>
      <c r="B11" s="5" t="n">
        <f t="shared" si="0"/>
        <v>124009</v>
      </c>
      <c r="C11" s="5" t="n">
        <v>76627</v>
      </c>
      <c r="D11" s="4" t="n">
        <v>37474</v>
      </c>
      <c r="E11" s="4" t="n">
        <v>39153</v>
      </c>
      <c r="F11" s="5" t="n">
        <v>47382</v>
      </c>
      <c r="G11" s="4" t="n">
        <v>21911</v>
      </c>
      <c r="H11" s="4" t="n">
        <v>25471</v>
      </c>
      <c r="J11" s="28"/>
      <c r="K11" s="28"/>
    </row>
    <row r="12" ht="12.75" customHeight="1">
      <c r="A12" s="31" t="s">
        <v>41</v>
      </c>
      <c r="B12" s="5" t="n">
        <f t="shared" si="0"/>
        <v>82579</v>
      </c>
      <c r="C12" s="5" t="n">
        <v>65561</v>
      </c>
      <c r="D12" s="4" t="n">
        <v>35468</v>
      </c>
      <c r="E12" s="4" t="n">
        <v>30093</v>
      </c>
      <c r="F12" s="5" t="n">
        <v>17018</v>
      </c>
      <c r="G12" s="4" t="n">
        <v>8959</v>
      </c>
      <c r="H12" s="4" t="n">
        <v>8059</v>
      </c>
      <c r="J12" s="28"/>
      <c r="K12" s="28"/>
    </row>
    <row r="13" ht="12.75" customHeight="1">
      <c r="A13" s="31" t="s">
        <v>6</v>
      </c>
      <c r="B13" s="5" t="n">
        <f t="shared" si="0"/>
        <v>11372</v>
      </c>
      <c r="C13" s="5" t="n">
        <v>9504</v>
      </c>
      <c r="D13" s="4" t="n">
        <v>3116</v>
      </c>
      <c r="E13" s="4" t="n">
        <v>6388</v>
      </c>
      <c r="F13" s="5" t="n">
        <v>1868</v>
      </c>
      <c r="G13" s="4" t="n">
        <v>743</v>
      </c>
      <c r="H13" s="4" t="n">
        <v>1125</v>
      </c>
      <c r="J13" s="28"/>
      <c r="K13" s="28"/>
    </row>
    <row r="14" ht="12.75" customHeight="1">
      <c r="A14" s="31" t="s">
        <v>42</v>
      </c>
      <c r="B14" s="5" t="n">
        <f t="shared" si="0"/>
        <v>18286</v>
      </c>
      <c r="C14" s="5" t="n">
        <v>14318</v>
      </c>
      <c r="D14" s="4" t="n">
        <v>2992</v>
      </c>
      <c r="E14" s="4" t="n">
        <v>11326</v>
      </c>
      <c r="F14" s="5" t="n">
        <v>3968</v>
      </c>
      <c r="G14" s="4" t="n">
        <v>1684</v>
      </c>
      <c r="H14" s="4" t="n">
        <v>2284</v>
      </c>
      <c r="J14" s="28"/>
      <c r="K14" s="28"/>
    </row>
    <row r="15" ht="12.75" customHeight="1">
      <c r="A15" s="31" t="s">
        <v>43</v>
      </c>
      <c r="B15" s="5" t="n">
        <f t="shared" si="0"/>
        <v>298035</v>
      </c>
      <c r="C15" s="5" t="n">
        <v>212679</v>
      </c>
      <c r="D15" s="4" t="n">
        <v>99014</v>
      </c>
      <c r="E15" s="4" t="n">
        <v>113665</v>
      </c>
      <c r="F15" s="5" t="n">
        <v>85356</v>
      </c>
      <c r="G15" s="4" t="n">
        <v>39258</v>
      </c>
      <c r="H15" s="4" t="n">
        <v>46098</v>
      </c>
      <c r="J15" s="28"/>
      <c r="K15" s="28"/>
    </row>
    <row r="16" ht="12.75" customHeight="1">
      <c r="A16" s="32" t="s">
        <v>25</v>
      </c>
      <c r="B16" s="32"/>
      <c r="C16" s="32"/>
      <c r="D16" s="32"/>
      <c r="E16" s="32"/>
      <c r="F16" s="32"/>
      <c r="G16" s="32"/>
      <c r="H16" s="32"/>
    </row>
    <row r="17" ht="96.75" customHeight="1">
      <c r="A17" s="30" t="s">
        <v>44</v>
      </c>
      <c r="B17" s="20"/>
      <c r="C17" s="20"/>
      <c r="D17" s="20"/>
      <c r="E17" s="20"/>
      <c r="F17" s="20"/>
      <c r="G17" s="20"/>
      <c r="H17" s="20"/>
    </row>
    <row r="18" ht="12.75" customHeight="1">
      <c r="A18" s="30"/>
      <c r="B18" s="20"/>
      <c r="C18" s="20"/>
      <c r="D18" s="20"/>
      <c r="E18" s="20"/>
      <c r="F18" s="20"/>
      <c r="G18" s="20"/>
      <c r="H18" s="20"/>
    </row>
    <row r="19" ht="12.75" customHeight="1">
      <c r="A19" s="29"/>
      <c r="B19" s="28"/>
      <c r="C19" s="28"/>
      <c r="D19" s="28"/>
      <c r="E19" s="28"/>
      <c r="F19" s="28"/>
      <c r="G19" s="28"/>
      <c r="H19" s="28"/>
    </row>
  </sheetData>
  <mergeCells count="14">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fitToHeight="0" orientation="landscape"/>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workbookViewId="0"/>
  </sheetViews>
  <sheetFormatPr defaultRowHeight="15.0" baseColWidth="10"/>
  <cols>
    <col min="1" max="1" width="35.6640625" hidden="0" customWidth="1"/>
  </cols>
  <sheetData>
    <row r="1" ht="12.75" customHeight="1">
      <c r="A1" s="1" t="s">
        <v>21</v>
      </c>
      <c r="B1" s="1"/>
      <c r="C1" s="1"/>
      <c r="D1" s="1"/>
      <c r="E1" s="1"/>
      <c r="F1" s="1"/>
      <c r="G1" s="1"/>
      <c r="H1" s="1"/>
    </row>
    <row r="2" ht="12.75" customHeight="1">
      <c r="A2" s="9" t="s">
        <v>47</v>
      </c>
      <c r="B2" s="9"/>
      <c r="C2" s="9"/>
      <c r="D2" s="9"/>
      <c r="E2" s="9"/>
      <c r="F2" s="9"/>
      <c r="G2" s="27" t="s">
        <v>9</v>
      </c>
      <c r="H2" s="35"/>
    </row>
    <row r="3" ht="12.75" customHeight="1">
      <c r="A3" s="11" t="s">
        <v>0</v>
      </c>
      <c r="B3" s="15" t="s">
        <v>10</v>
      </c>
      <c r="C3" s="18" t="s">
        <v>19</v>
      </c>
      <c r="D3" s="18"/>
      <c r="E3" s="18"/>
      <c r="F3" s="18"/>
      <c r="G3" s="18"/>
      <c r="H3" s="19"/>
    </row>
    <row r="4" ht="12.75" customHeight="1">
      <c r="A4" s="13"/>
      <c r="B4" s="16"/>
      <c r="C4" s="6" t="s">
        <v>29</v>
      </c>
      <c r="D4" s="6"/>
      <c r="E4" s="6"/>
      <c r="F4" s="6" t="s">
        <v>30</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v>1109170</v>
      </c>
      <c r="C7" s="5" t="n">
        <v>713967</v>
      </c>
      <c r="D7" s="4" t="n">
        <v>352734</v>
      </c>
      <c r="E7" s="4" t="n">
        <v>361233</v>
      </c>
      <c r="F7" s="5" t="n">
        <v>395203</v>
      </c>
      <c r="G7" s="4" t="n">
        <v>201666</v>
      </c>
      <c r="H7" s="4" t="n">
        <v>193537</v>
      </c>
    </row>
    <row r="8" ht="12.75" customHeight="1">
      <c r="A8" s="31" t="s">
        <v>39</v>
      </c>
      <c r="B8" s="5" t="n">
        <v>234716</v>
      </c>
      <c r="C8" s="5" t="n">
        <v>97266</v>
      </c>
      <c r="D8" s="4" t="n">
        <v>45125</v>
      </c>
      <c r="E8" s="4" t="n">
        <v>52141</v>
      </c>
      <c r="F8" s="5" t="n">
        <v>137450</v>
      </c>
      <c r="G8" s="4" t="n">
        <v>71287</v>
      </c>
      <c r="H8" s="4" t="n">
        <v>66163</v>
      </c>
      <c r="J8" s="28"/>
      <c r="K8" s="28"/>
    </row>
    <row r="9" ht="12.75" customHeight="1">
      <c r="A9" s="31" t="s">
        <v>2</v>
      </c>
      <c r="B9" s="5" t="n">
        <v>229372</v>
      </c>
      <c r="C9" s="5" t="n">
        <v>163025</v>
      </c>
      <c r="D9" s="4" t="n">
        <v>99313</v>
      </c>
      <c r="E9" s="4" t="n">
        <v>63712</v>
      </c>
      <c r="F9" s="5" t="n">
        <v>66347</v>
      </c>
      <c r="G9" s="4" t="n">
        <v>40526</v>
      </c>
      <c r="H9" s="4" t="n">
        <v>25821</v>
      </c>
      <c r="J9" s="28"/>
      <c r="K9" s="28"/>
    </row>
    <row r="10" ht="12.75" customHeight="1">
      <c r="A10" s="31" t="s">
        <v>40</v>
      </c>
      <c r="B10" s="5" t="n">
        <v>98479</v>
      </c>
      <c r="C10" s="5" t="n">
        <v>71158</v>
      </c>
      <c r="D10" s="4" t="n">
        <v>28597</v>
      </c>
      <c r="E10" s="4" t="n">
        <v>42561</v>
      </c>
      <c r="F10" s="5" t="n">
        <v>27321</v>
      </c>
      <c r="G10" s="4" t="n">
        <v>13109</v>
      </c>
      <c r="H10" s="4" t="n">
        <v>14212</v>
      </c>
      <c r="J10" s="28"/>
      <c r="K10" s="28"/>
    </row>
    <row r="11" ht="12.75" customHeight="1">
      <c r="A11" s="31" t="s">
        <v>4</v>
      </c>
      <c r="B11" s="5" t="n">
        <v>125217</v>
      </c>
      <c r="C11" s="5" t="n">
        <v>75874</v>
      </c>
      <c r="D11" s="4" t="n">
        <v>37267</v>
      </c>
      <c r="E11" s="4" t="n">
        <v>38607</v>
      </c>
      <c r="F11" s="5" t="n">
        <v>49343</v>
      </c>
      <c r="G11" s="4" t="n">
        <v>23031</v>
      </c>
      <c r="H11" s="4" t="n">
        <v>26312</v>
      </c>
      <c r="J11" s="28"/>
      <c r="K11" s="28"/>
    </row>
    <row r="12" ht="12.75" customHeight="1">
      <c r="A12" s="31" t="s">
        <v>41</v>
      </c>
      <c r="B12" s="5" t="n">
        <v>82500</v>
      </c>
      <c r="C12" s="5" t="n">
        <v>65026</v>
      </c>
      <c r="D12" s="4" t="n">
        <v>35096</v>
      </c>
      <c r="E12" s="4" t="n">
        <v>29930</v>
      </c>
      <c r="F12" s="5" t="n">
        <v>17474</v>
      </c>
      <c r="G12" s="4" t="n">
        <v>9209</v>
      </c>
      <c r="H12" s="4" t="n">
        <v>8265</v>
      </c>
      <c r="J12" s="28"/>
      <c r="K12" s="28"/>
    </row>
    <row r="13" ht="12.75" customHeight="1">
      <c r="A13" s="31" t="s">
        <v>6</v>
      </c>
      <c r="B13" s="5" t="n">
        <v>11570</v>
      </c>
      <c r="C13" s="5" t="n">
        <v>9588</v>
      </c>
      <c r="D13" s="4" t="n">
        <v>3113</v>
      </c>
      <c r="E13" s="4" t="n">
        <v>6475</v>
      </c>
      <c r="F13" s="5" t="n">
        <v>1982</v>
      </c>
      <c r="G13" s="4" t="n">
        <v>807</v>
      </c>
      <c r="H13" s="4" t="n">
        <v>1175</v>
      </c>
      <c r="J13" s="28"/>
      <c r="K13" s="28"/>
    </row>
    <row r="14" ht="12.75" customHeight="1">
      <c r="A14" s="31" t="s">
        <v>42</v>
      </c>
      <c r="B14" s="5" t="n">
        <v>17939</v>
      </c>
      <c r="C14" s="5" t="n">
        <v>13807</v>
      </c>
      <c r="D14" s="4" t="n">
        <v>2934</v>
      </c>
      <c r="E14" s="4" t="n">
        <v>10873</v>
      </c>
      <c r="F14" s="5" t="n">
        <v>4132</v>
      </c>
      <c r="G14" s="4" t="n">
        <v>1791</v>
      </c>
      <c r="H14" s="4" t="n">
        <v>2341</v>
      </c>
      <c r="J14" s="28"/>
      <c r="K14" s="28"/>
    </row>
    <row r="15" ht="12.75" customHeight="1">
      <c r="A15" s="31" t="s">
        <v>43</v>
      </c>
      <c r="B15" s="5" t="n">
        <v>309377</v>
      </c>
      <c r="C15" s="5" t="n">
        <v>218223</v>
      </c>
      <c r="D15" s="4" t="n">
        <v>101289</v>
      </c>
      <c r="E15" s="4" t="n">
        <v>116934</v>
      </c>
      <c r="F15" s="5" t="n">
        <v>91154</v>
      </c>
      <c r="G15" s="4" t="n">
        <v>41906</v>
      </c>
      <c r="H15" s="4" t="n">
        <v>49248</v>
      </c>
      <c r="J15" s="28"/>
      <c r="K15" s="28"/>
    </row>
    <row r="16" ht="12.75" customHeight="1">
      <c r="A16" s="32" t="s">
        <v>48</v>
      </c>
      <c r="B16" s="32"/>
      <c r="C16" s="32"/>
      <c r="D16" s="32"/>
      <c r="E16" s="32"/>
      <c r="F16" s="32"/>
      <c r="G16" s="32"/>
      <c r="H16" s="32"/>
    </row>
    <row r="17" ht="99" customHeight="1">
      <c r="A17" s="36" t="s">
        <v>44</v>
      </c>
      <c r="B17" s="37"/>
      <c r="C17" s="37"/>
      <c r="D17" s="37"/>
      <c r="E17" s="37"/>
      <c r="F17" s="37"/>
      <c r="G17" s="37"/>
      <c r="H17" s="37"/>
    </row>
    <row r="18" ht="12.75" customHeight="1">
      <c r="A18" s="30"/>
      <c r="B18" s="20"/>
      <c r="C18" s="20"/>
      <c r="D18" s="20"/>
      <c r="E18" s="20"/>
      <c r="F18" s="20"/>
      <c r="G18" s="20"/>
      <c r="H18" s="20"/>
    </row>
    <row r="19" ht="12.75" customHeight="1">
      <c r="A19" s="29"/>
      <c r="B19" s="28"/>
      <c r="C19" s="28"/>
      <c r="D19" s="28"/>
      <c r="E19" s="28"/>
      <c r="F19" s="28"/>
      <c r="G19" s="28"/>
      <c r="H19" s="28"/>
    </row>
  </sheetData>
  <mergeCells count="14">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fitToHeight="0"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35.6640625" hidden="0" customWidth="1"/>
    <col min="2" max="2" width="11.5546875" hidden="0" customWidth="1"/>
    <col min="3" max="3" width="11.5546875" hidden="0" customWidth="1"/>
    <col min="4" max="4" width="11.5546875" hidden="0" customWidth="1"/>
    <col min="5" max="5" width="11.5546875" hidden="0" customWidth="1"/>
    <col min="6" max="6" width="11.5546875" hidden="0" customWidth="1"/>
    <col min="7" max="7" width="11.5546875" hidden="0" customWidth="1"/>
    <col min="8" max="8" width="11.5546875" hidden="0" customWidth="1"/>
  </cols>
  <sheetData>
    <row r="1" ht="12.75" customHeight="1">
      <c r="A1" s="1" t="s">
        <v>21</v>
      </c>
      <c r="B1" s="1"/>
      <c r="C1" s="1"/>
      <c r="D1" s="1"/>
      <c r="E1" s="1"/>
      <c r="F1" s="1"/>
      <c r="G1" s="1"/>
      <c r="H1" s="1"/>
    </row>
    <row r="2" ht="12.75" customHeight="1">
      <c r="A2" s="9" t="s">
        <v>49</v>
      </c>
      <c r="B2" s="9"/>
      <c r="C2" s="9"/>
      <c r="D2" s="9"/>
      <c r="E2" s="9"/>
      <c r="F2" s="9"/>
      <c r="G2" s="27" t="s">
        <v>9</v>
      </c>
      <c r="H2" s="35"/>
    </row>
    <row r="3" ht="12.75" customHeight="1">
      <c r="A3" s="11" t="s">
        <v>0</v>
      </c>
      <c r="B3" s="15" t="s">
        <v>10</v>
      </c>
      <c r="C3" s="18" t="s">
        <v>19</v>
      </c>
      <c r="D3" s="18"/>
      <c r="E3" s="18"/>
      <c r="F3" s="18"/>
      <c r="G3" s="18"/>
      <c r="H3" s="19"/>
    </row>
    <row r="4" ht="12.75" customHeight="1">
      <c r="A4" s="13"/>
      <c r="B4" s="16"/>
      <c r="C4" s="6" t="s">
        <v>29</v>
      </c>
      <c r="D4" s="6"/>
      <c r="E4" s="6"/>
      <c r="F4" s="6" t="s">
        <v>30</v>
      </c>
      <c r="G4" s="6"/>
      <c r="H4" s="7"/>
    </row>
    <row r="5" ht="12.75" customHeight="1">
      <c r="A5" s="13"/>
      <c r="B5" s="16"/>
      <c r="C5" s="6" t="s">
        <v>13</v>
      </c>
      <c r="D5" s="6" t="s">
        <v>14</v>
      </c>
      <c r="E5" s="6"/>
      <c r="F5" s="6" t="s">
        <v>13</v>
      </c>
      <c r="G5" s="6" t="s">
        <v>14</v>
      </c>
      <c r="H5" s="7"/>
    </row>
    <row r="6" ht="12.75" customHeight="1">
      <c r="A6" s="14"/>
      <c r="B6" s="17"/>
      <c r="C6" s="6"/>
      <c r="D6" s="6" t="s">
        <v>15</v>
      </c>
      <c r="E6" s="6" t="s">
        <v>16</v>
      </c>
      <c r="F6" s="6"/>
      <c r="G6" s="6" t="s">
        <v>15</v>
      </c>
      <c r="H6" s="7" t="s">
        <v>16</v>
      </c>
    </row>
    <row r="7" ht="12.75" customHeight="1">
      <c r="A7" s="2" t="s">
        <v>17</v>
      </c>
      <c r="B7" s="5" t="n">
        <v>1135015</v>
      </c>
      <c r="C7" s="5" t="n">
        <v>710208</v>
      </c>
      <c r="D7" s="4" t="n">
        <v>351246</v>
      </c>
      <c r="E7" s="4" t="n">
        <v>358962</v>
      </c>
      <c r="F7" s="5" t="n">
        <v>424807</v>
      </c>
      <c r="G7" s="4" t="n">
        <v>214425</v>
      </c>
      <c r="H7" s="4" t="n">
        <v>210382</v>
      </c>
    </row>
    <row r="8" ht="12.75" customHeight="1">
      <c r="A8" s="31" t="s">
        <v>39</v>
      </c>
      <c r="B8" s="5" t="n">
        <v>238561</v>
      </c>
      <c r="C8" s="5" t="n">
        <v>94862</v>
      </c>
      <c r="D8" s="4" t="n">
        <v>44631</v>
      </c>
      <c r="E8" s="4" t="n">
        <v>50231</v>
      </c>
      <c r="F8" s="5" t="n">
        <v>143699</v>
      </c>
      <c r="G8" s="4" t="n">
        <v>75324</v>
      </c>
      <c r="H8" s="4" t="n">
        <v>68375</v>
      </c>
    </row>
    <row r="9" ht="12.75" customHeight="1">
      <c r="A9" s="31" t="s">
        <v>2</v>
      </c>
      <c r="B9" s="5" t="n">
        <v>228479</v>
      </c>
      <c r="C9" s="5" t="n">
        <v>159372</v>
      </c>
      <c r="D9" s="4" t="n">
        <v>96866</v>
      </c>
      <c r="E9" s="4" t="n">
        <v>62506</v>
      </c>
      <c r="F9" s="5" t="n">
        <v>69107</v>
      </c>
      <c r="G9" s="4" t="n">
        <v>41517</v>
      </c>
      <c r="H9" s="4" t="n">
        <v>27590</v>
      </c>
    </row>
    <row r="10" ht="12.75" customHeight="1">
      <c r="A10" s="31" t="s">
        <v>40</v>
      </c>
      <c r="B10" s="5" t="n">
        <v>100131</v>
      </c>
      <c r="C10" s="5" t="n">
        <v>68799</v>
      </c>
      <c r="D10" s="4" t="n">
        <v>27936</v>
      </c>
      <c r="E10" s="4" t="n">
        <v>40863</v>
      </c>
      <c r="F10" s="5" t="n">
        <v>31332</v>
      </c>
      <c r="G10" s="4" t="n">
        <v>14388</v>
      </c>
      <c r="H10" s="4" t="n">
        <v>16944</v>
      </c>
    </row>
    <row r="11" ht="12.75" customHeight="1">
      <c r="A11" s="31" t="s">
        <v>4</v>
      </c>
      <c r="B11" s="5" t="n">
        <v>128047</v>
      </c>
      <c r="C11" s="5" t="n">
        <v>74722</v>
      </c>
      <c r="D11" s="4" t="n">
        <v>36961</v>
      </c>
      <c r="E11" s="4" t="n">
        <v>37761</v>
      </c>
      <c r="F11" s="5" t="n">
        <v>53325</v>
      </c>
      <c r="G11" s="4" t="n">
        <v>24990</v>
      </c>
      <c r="H11" s="4" t="n">
        <v>28335</v>
      </c>
    </row>
    <row r="12" ht="12.75" customHeight="1">
      <c r="A12" s="31" t="s">
        <v>41</v>
      </c>
      <c r="B12" s="5" t="n">
        <v>83804</v>
      </c>
      <c r="C12" s="5" t="n">
        <v>64393</v>
      </c>
      <c r="D12" s="4" t="n">
        <v>34715</v>
      </c>
      <c r="E12" s="4" t="n">
        <v>29678</v>
      </c>
      <c r="F12" s="5" t="n">
        <v>19411</v>
      </c>
      <c r="G12" s="4" t="n">
        <v>9939</v>
      </c>
      <c r="H12" s="4" t="n">
        <v>9472</v>
      </c>
    </row>
    <row r="13" ht="12.75" customHeight="1">
      <c r="A13" s="31" t="s">
        <v>6</v>
      </c>
      <c r="B13" s="5" t="n">
        <v>11808</v>
      </c>
      <c r="C13" s="5" t="n">
        <v>9586</v>
      </c>
      <c r="D13" s="4" t="n">
        <v>3108</v>
      </c>
      <c r="E13" s="4" t="n">
        <v>6478</v>
      </c>
      <c r="F13" s="5" t="n">
        <v>2222</v>
      </c>
      <c r="G13" s="4" t="n">
        <v>877</v>
      </c>
      <c r="H13" s="4" t="n">
        <v>1345</v>
      </c>
    </row>
    <row r="14" ht="12.75" customHeight="1">
      <c r="A14" s="31" t="s">
        <v>42</v>
      </c>
      <c r="B14" s="5" t="n">
        <v>19225</v>
      </c>
      <c r="C14" s="5" t="n">
        <v>13113</v>
      </c>
      <c r="D14" s="4" t="n">
        <v>2860</v>
      </c>
      <c r="E14" s="4" t="n">
        <v>10253</v>
      </c>
      <c r="F14" s="5" t="n">
        <v>6112</v>
      </c>
      <c r="G14" s="4" t="n">
        <v>2479</v>
      </c>
      <c r="H14" s="4" t="n">
        <v>3633</v>
      </c>
    </row>
    <row r="15" ht="12.75" customHeight="1">
      <c r="A15" s="31" t="s">
        <v>43</v>
      </c>
      <c r="B15" s="5" t="n">
        <v>324960</v>
      </c>
      <c r="C15" s="5" t="n">
        <v>225361</v>
      </c>
      <c r="D15" s="4" t="n">
        <v>104169</v>
      </c>
      <c r="E15" s="4" t="n">
        <v>121192</v>
      </c>
      <c r="F15" s="5" t="n">
        <v>99599</v>
      </c>
      <c r="G15" s="4" t="n">
        <v>44911</v>
      </c>
      <c r="H15" s="4" t="n">
        <v>54688</v>
      </c>
    </row>
    <row r="16" ht="12.75" customHeight="1">
      <c r="A16" s="32" t="s">
        <v>50</v>
      </c>
      <c r="B16" s="32"/>
      <c r="C16" s="32"/>
      <c r="D16" s="32"/>
      <c r="E16" s="32"/>
      <c r="F16" s="32"/>
      <c r="G16" s="32"/>
      <c r="H16" s="32"/>
    </row>
    <row r="17" ht="98.25" customHeight="1">
      <c r="A17" s="36" t="s">
        <v>44</v>
      </c>
      <c r="B17" s="37"/>
      <c r="C17" s="37"/>
      <c r="D17" s="37"/>
      <c r="E17" s="37"/>
      <c r="F17" s="37"/>
      <c r="G17" s="37"/>
      <c r="H17" s="37"/>
    </row>
    <row r="18" ht="12.75" customHeight="1">
      <c r="A18" s="38"/>
      <c r="B18" s="38"/>
      <c r="C18" s="38"/>
      <c r="D18" s="38"/>
      <c r="E18" s="38"/>
      <c r="F18" s="38"/>
      <c r="G18" s="38"/>
      <c r="H18" s="38"/>
    </row>
  </sheetData>
  <mergeCells count="14">
    <mergeCell ref="A18:H18"/>
    <mergeCell ref="G5:H5"/>
    <mergeCell ref="A16:H16"/>
    <mergeCell ref="A17:H17"/>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35" hidden="0" customWidth="1"/>
  </cols>
  <sheetData>
    <row r="1">
      <c r="A1" s="1" t="s">
        <v>21</v>
      </c>
      <c r="B1" s="1"/>
      <c r="C1" s="1"/>
      <c r="D1" s="1"/>
      <c r="E1" s="1"/>
      <c r="F1" s="1"/>
      <c r="G1" s="1"/>
      <c r="H1" s="1"/>
    </row>
    <row r="2" ht="23.25" customHeight="1">
      <c r="A2" s="9" t="s">
        <v>51</v>
      </c>
      <c r="B2" s="9"/>
      <c r="C2" s="9"/>
      <c r="D2" s="9"/>
      <c r="E2" s="9"/>
      <c r="F2" s="9"/>
      <c r="G2" s="27" t="s">
        <v>9</v>
      </c>
      <c r="H2" s="35"/>
    </row>
    <row r="3">
      <c r="A3" s="11" t="s">
        <v>0</v>
      </c>
      <c r="B3" s="15" t="s">
        <v>10</v>
      </c>
      <c r="C3" s="18" t="s">
        <v>19</v>
      </c>
      <c r="D3" s="18"/>
      <c r="E3" s="18"/>
      <c r="F3" s="18"/>
      <c r="G3" s="18"/>
      <c r="H3" s="19"/>
    </row>
    <row r="4">
      <c r="A4" s="13"/>
      <c r="B4" s="16"/>
      <c r="C4" s="6" t="s">
        <v>29</v>
      </c>
      <c r="D4" s="6"/>
      <c r="E4" s="6"/>
      <c r="F4" s="6" t="s">
        <v>30</v>
      </c>
      <c r="G4" s="6"/>
      <c r="H4" s="7"/>
    </row>
    <row r="5">
      <c r="A5" s="13"/>
      <c r="B5" s="16"/>
      <c r="C5" s="6" t="s">
        <v>13</v>
      </c>
      <c r="D5" s="6" t="s">
        <v>14</v>
      </c>
      <c r="E5" s="6"/>
      <c r="F5" s="6" t="s">
        <v>13</v>
      </c>
      <c r="G5" s="6" t="s">
        <v>14</v>
      </c>
      <c r="H5" s="7"/>
    </row>
    <row r="6">
      <c r="A6" s="14"/>
      <c r="B6" s="17"/>
      <c r="C6" s="6"/>
      <c r="D6" s="6" t="s">
        <v>15</v>
      </c>
      <c r="E6" s="6" t="s">
        <v>16</v>
      </c>
      <c r="F6" s="6"/>
      <c r="G6" s="6" t="s">
        <v>15</v>
      </c>
      <c r="H6" s="7" t="s">
        <v>16</v>
      </c>
    </row>
    <row r="7">
      <c r="A7" s="2" t="s">
        <v>17</v>
      </c>
      <c r="B7" s="5" t="n">
        <f>+C7+F7</f>
        <v>1149714</v>
      </c>
      <c r="C7" s="5" t="n">
        <f>D7+E7</f>
        <v>704458</v>
      </c>
      <c r="D7" s="4" t="n">
        <f>SUM(D8:D15)</f>
        <v>348757</v>
      </c>
      <c r="E7" s="4" t="n">
        <f>SUM(E8:E15)</f>
        <v>355701</v>
      </c>
      <c r="F7" s="5" t="n">
        <f>G7+H7</f>
        <v>445256</v>
      </c>
      <c r="G7" s="4" t="n">
        <f>SUM(G8:G15)</f>
        <v>225835</v>
      </c>
      <c r="H7" s="4" t="n">
        <f>SUM(H8:H15)</f>
        <v>219421</v>
      </c>
    </row>
    <row r="8">
      <c r="A8" s="31" t="s">
        <v>39</v>
      </c>
      <c r="B8" s="5" t="n">
        <f t="shared" ref="B8:B15" si="0">+C8+F8</f>
        <v>242072</v>
      </c>
      <c r="C8" s="5" t="n">
        <f t="shared" ref="C8:C15" si="1">D8+E8</f>
        <v>92239</v>
      </c>
      <c r="D8" s="4" t="n">
        <v>43975</v>
      </c>
      <c r="E8" s="4" t="n">
        <v>48264</v>
      </c>
      <c r="F8" s="5" t="n">
        <f t="shared" ref="F8:F15" si="2">G8+H8</f>
        <v>149833</v>
      </c>
      <c r="G8" s="4" t="n">
        <v>79890</v>
      </c>
      <c r="H8" s="4" t="n">
        <v>69943</v>
      </c>
      <c r="J8" s="39"/>
      <c r="K8" s="39"/>
    </row>
    <row r="9">
      <c r="A9" s="31" t="s">
        <v>2</v>
      </c>
      <c r="B9" s="5" t="n">
        <f t="shared" si="0"/>
        <v>225936</v>
      </c>
      <c r="C9" s="5" t="n">
        <f t="shared" si="1"/>
        <v>155348</v>
      </c>
      <c r="D9" s="4" t="n">
        <v>94259</v>
      </c>
      <c r="E9" s="4" t="n">
        <v>61089</v>
      </c>
      <c r="F9" s="5" t="n">
        <f t="shared" si="2"/>
        <v>70588</v>
      </c>
      <c r="G9" s="4" t="n">
        <v>42178</v>
      </c>
      <c r="H9" s="4" t="n">
        <v>28410</v>
      </c>
      <c r="J9" s="39"/>
      <c r="K9" s="39"/>
    </row>
    <row r="10">
      <c r="A10" s="31" t="s">
        <v>40</v>
      </c>
      <c r="B10" s="5" t="n">
        <f t="shared" si="0"/>
        <v>99148</v>
      </c>
      <c r="C10" s="5" t="n">
        <f t="shared" si="1"/>
        <v>66617</v>
      </c>
      <c r="D10" s="4" t="n">
        <v>27357</v>
      </c>
      <c r="E10" s="4" t="n">
        <v>39260</v>
      </c>
      <c r="F10" s="5" t="n">
        <f t="shared" si="2"/>
        <v>32531</v>
      </c>
      <c r="G10" s="4" t="n">
        <v>14982</v>
      </c>
      <c r="H10" s="4" t="n">
        <v>17549</v>
      </c>
      <c r="J10" s="39"/>
      <c r="K10" s="39"/>
    </row>
    <row r="11">
      <c r="A11" s="31" t="s">
        <v>4</v>
      </c>
      <c r="B11" s="5" t="n">
        <f t="shared" si="0"/>
        <v>129937</v>
      </c>
      <c r="C11" s="5" t="n">
        <f t="shared" si="1"/>
        <v>73981</v>
      </c>
      <c r="D11" s="4" t="n">
        <v>36780</v>
      </c>
      <c r="E11" s="4" t="n">
        <v>37201</v>
      </c>
      <c r="F11" s="5" t="n">
        <f t="shared" si="2"/>
        <v>55956</v>
      </c>
      <c r="G11" s="4" t="n">
        <v>26476</v>
      </c>
      <c r="H11" s="4" t="n">
        <v>29480</v>
      </c>
      <c r="J11" s="39"/>
      <c r="K11" s="39"/>
    </row>
    <row r="12">
      <c r="A12" s="31" t="s">
        <v>41</v>
      </c>
      <c r="B12" s="5" t="n">
        <f t="shared" si="0"/>
        <v>83925</v>
      </c>
      <c r="C12" s="5" t="n">
        <f t="shared" si="1"/>
        <v>63762</v>
      </c>
      <c r="D12" s="4" t="n">
        <v>34348</v>
      </c>
      <c r="E12" s="4" t="n">
        <v>29414</v>
      </c>
      <c r="F12" s="5" t="n">
        <f t="shared" si="2"/>
        <v>20163</v>
      </c>
      <c r="G12" s="4" t="n">
        <v>10385</v>
      </c>
      <c r="H12" s="4" t="n">
        <v>9778</v>
      </c>
      <c r="J12" s="39"/>
      <c r="K12" s="39"/>
    </row>
    <row r="13">
      <c r="A13" s="31" t="s">
        <v>6</v>
      </c>
      <c r="B13" s="5" t="n">
        <f t="shared" si="0"/>
        <v>11975</v>
      </c>
      <c r="C13" s="5" t="n">
        <f t="shared" si="1"/>
        <v>9639</v>
      </c>
      <c r="D13" s="4" t="n">
        <v>3136</v>
      </c>
      <c r="E13" s="4" t="n">
        <v>6503</v>
      </c>
      <c r="F13" s="5" t="n">
        <f t="shared" si="2"/>
        <v>2336</v>
      </c>
      <c r="G13" s="4" t="n">
        <v>921</v>
      </c>
      <c r="H13" s="4" t="n">
        <v>1415</v>
      </c>
      <c r="J13" s="39"/>
      <c r="K13" s="39"/>
    </row>
    <row r="14">
      <c r="A14" s="31" t="s">
        <v>42</v>
      </c>
      <c r="B14" s="5" t="n">
        <f t="shared" si="0"/>
        <v>18637</v>
      </c>
      <c r="C14" s="5" t="n">
        <f t="shared" si="1"/>
        <v>12786</v>
      </c>
      <c r="D14" s="4" t="n">
        <v>2843</v>
      </c>
      <c r="E14" s="4" t="n">
        <v>9943</v>
      </c>
      <c r="F14" s="5" t="n">
        <f t="shared" si="2"/>
        <v>5851</v>
      </c>
      <c r="G14" s="4" t="n">
        <v>2390</v>
      </c>
      <c r="H14" s="4" t="n">
        <v>3461</v>
      </c>
      <c r="J14" s="39"/>
      <c r="K14" s="39"/>
    </row>
    <row r="15">
      <c r="A15" s="31" t="s">
        <v>43</v>
      </c>
      <c r="B15" s="5" t="n">
        <f t="shared" si="0"/>
        <v>338084</v>
      </c>
      <c r="C15" s="5" t="n">
        <f t="shared" si="1"/>
        <v>230086</v>
      </c>
      <c r="D15" s="4" t="n">
        <v>106059</v>
      </c>
      <c r="E15" s="4" t="n">
        <v>124027</v>
      </c>
      <c r="F15" s="5" t="n">
        <f t="shared" si="2"/>
        <v>107998</v>
      </c>
      <c r="G15" s="4" t="n">
        <v>48613</v>
      </c>
      <c r="H15" s="4" t="n">
        <v>59385</v>
      </c>
      <c r="J15" s="39"/>
      <c r="K15" s="39"/>
    </row>
    <row r="16" ht="20.25" customHeight="1">
      <c r="A16" s="32" t="s">
        <v>52</v>
      </c>
      <c r="B16" s="32"/>
      <c r="C16" s="32"/>
      <c r="D16" s="32"/>
      <c r="E16" s="32"/>
      <c r="F16" s="32"/>
      <c r="G16" s="32"/>
      <c r="H16" s="32"/>
    </row>
    <row r="17" ht="84.6" customHeight="1">
      <c r="A17" s="36" t="s">
        <v>44</v>
      </c>
      <c r="B17" s="37"/>
      <c r="C17" s="37"/>
      <c r="D17" s="37"/>
      <c r="E17" s="37"/>
      <c r="F17" s="37"/>
      <c r="G17" s="37"/>
      <c r="H17" s="37"/>
    </row>
    <row r="18">
      <c r="A18" s="30"/>
      <c r="B18" s="20"/>
      <c r="C18" s="20"/>
      <c r="D18" s="20"/>
      <c r="E18" s="20"/>
      <c r="F18" s="20"/>
      <c r="G18" s="20"/>
      <c r="H18" s="20"/>
    </row>
    <row r="19">
      <c r="A19" s="40"/>
      <c r="B19" s="39"/>
      <c r="C19" s="39"/>
      <c r="D19" s="39"/>
      <c r="E19" s="39"/>
      <c r="F19" s="39"/>
      <c r="G19" s="39"/>
      <c r="H19" s="39"/>
    </row>
    <row r="22" ht="15.6" customHeight="1">
      <c r="A22" s="31"/>
      <c r="B22" s="41"/>
      <c r="C22" s="41"/>
    </row>
    <row r="23">
      <c r="A23" s="31"/>
      <c r="B23" s="41"/>
      <c r="C23" s="41"/>
    </row>
    <row r="24">
      <c r="A24" s="31"/>
      <c r="B24" s="41"/>
      <c r="C24" s="41"/>
    </row>
    <row r="25">
      <c r="A25" s="31"/>
      <c r="B25" s="41"/>
      <c r="C25" s="41"/>
    </row>
    <row r="26">
      <c r="A26" s="31"/>
      <c r="B26" s="41"/>
      <c r="C26" s="41"/>
    </row>
    <row r="28">
      <c r="B28" s="41"/>
      <c r="C28" s="41"/>
    </row>
  </sheetData>
  <mergeCells count="14">
    <mergeCell ref="G5:H5"/>
    <mergeCell ref="A16:H16"/>
    <mergeCell ref="A17:H17"/>
    <mergeCell ref="A18:H18"/>
    <mergeCell ref="A2:F2"/>
    <mergeCell ref="G2:H2"/>
    <mergeCell ref="A3:A6"/>
    <mergeCell ref="B3:B6"/>
    <mergeCell ref="C3:H3"/>
    <mergeCell ref="C4:E4"/>
    <mergeCell ref="F4:H4"/>
    <mergeCell ref="C5:C6"/>
    <mergeCell ref="D5:E5"/>
    <mergeCell ref="F5:F6"/>
  </mergeCells>
  <pageMargins left="0.7" right="0.7" top="0.78740157499999996" bottom="0.78740157499999996"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Seibold Eva</dc:creator>
  <cp:lastModifiedBy>Fendt Christian</cp:lastModifiedBy>
  <cp:lastPrinted>2015-09-15T11:07:22Z</cp:lastPrinted>
  <dcterms:created xsi:type="dcterms:W3CDTF">2015-09-15T10:57:35Z</dcterms:created>
  <dcterms:modified xsi:type="dcterms:W3CDTF">2025-11-17T15:46:24Z</dcterms:modified>
</cp:coreProperties>
</file>