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204" yWindow="120" windowWidth="22860" windowHeight="12240" firstSheet="0" activeTab="14"/>
  </bookViews>
  <sheets>
    <sheet name="2009" sheetId="2" state="visible" r:id="rId1"/>
    <sheet name="2010" sheetId="1" state="visible" r:id="rId2"/>
    <sheet name="2011" sheetId="3" state="visible" r:id="rId3"/>
    <sheet name="2012" sheetId="4" state="visible" r:id="rId4"/>
    <sheet name="2013" sheetId="5" state="visible" r:id="rId5"/>
    <sheet name="2014" sheetId="6" state="visible" r:id="rId6"/>
    <sheet name="2015" sheetId="7" state="visible" r:id="rId7"/>
    <sheet name="2016-2017" sheetId="8" state="visible" r:id="rId8"/>
    <sheet name="2017-18" sheetId="9" state="visible" r:id="rId9"/>
    <sheet name="2018-19" sheetId="11" state="visible" r:id="rId10"/>
    <sheet name="2019-20" sheetId="12" state="visible" r:id="rId11"/>
    <sheet name="2020-21" sheetId="13" state="visible" r:id="rId12"/>
    <sheet name="2021-22" sheetId="14" state="visible" r:id="rId13"/>
    <sheet name="2022-23" sheetId="15" state="visible" r:id="rId14"/>
    <sheet name="2023-24" sheetId="17" state="visible" r:id="rId15"/>
  </sheets>
  <definedNames>
    <definedName name="_46f33c45_STF_Fuss_1_CN1" localSheetId="1">#REF!</definedName>
    <definedName name="_46f33c45_STF_Fuss_1_CN1" localSheetId="3">#REF!</definedName>
    <definedName name="_46f33c45_STF_Fuss_1_CN1" localSheetId="10">#REF!</definedName>
    <definedName name="_46f33c45_STF_Fuss_1_CN1" localSheetId="13">#REF!</definedName>
    <definedName name="_46f33c45_STF_Fuss_1_CN1">#REF!</definedName>
    <definedName name="_46f33c45_STF_Gesamtsumme_1_CN1" localSheetId="1">#REF!</definedName>
    <definedName name="_46f33c45_STF_Gesamtsumme_1_CN1" localSheetId="3">#REF!</definedName>
    <definedName name="_46f33c45_STF_Gesamtsumme_1_CN1" localSheetId="10">#REF!</definedName>
    <definedName name="_46f33c45_STF_Gesamtsumme_1_CN1" localSheetId="13">#REF!</definedName>
    <definedName name="_46f33c45_STF_Gesamtsumme_1_CN1">#REF!</definedName>
    <definedName name="_46f33c45_STF_Koerper_1_CN1" localSheetId="1">#REF!,#REF!</definedName>
    <definedName name="_46f33c45_STF_Koerper_1_CN1" localSheetId="3">#REF!,#REF!</definedName>
    <definedName name="_46f33c45_STF_Koerper_1_CN1" localSheetId="10">#REF!,#REF!</definedName>
    <definedName name="_46f33c45_STF_Koerper_1_CN1" localSheetId="13">#REF!,#REF!</definedName>
    <definedName name="_46f33c45_STF_Koerper_1_CN1">#REF!,#REF!</definedName>
    <definedName name="_46f33c45_STF_Tabellenkopf_1_CN1" localSheetId="1">#REF!</definedName>
    <definedName name="_46f33c45_STF_Tabellenkopf_1_CN1" localSheetId="3">#REF!</definedName>
    <definedName name="_46f33c45_STF_Tabellenkopf_1_CN1" localSheetId="10">#REF!</definedName>
    <definedName name="_46f33c45_STF_Tabellenkopf_1_CN1" localSheetId="13">#REF!</definedName>
    <definedName name="_46f33c45_STF_Tabellenkopf_1_CN1">#REF!</definedName>
    <definedName name="_46f33c45_STF_Tabellenkopf_1_CN2" localSheetId="1">#REF!</definedName>
    <definedName name="_46f33c45_STF_Tabellenkopf_1_CN2" localSheetId="3">#REF!</definedName>
    <definedName name="_46f33c45_STF_Tabellenkopf_1_CN2" localSheetId="10">#REF!</definedName>
    <definedName name="_46f33c45_STF_Tabellenkopf_1_CN2" localSheetId="13">#REF!</definedName>
    <definedName name="_46f33c45_STF_Tabellenkopf_1_CN2">#REF!</definedName>
    <definedName name="_46f33c45_STF_Titel_1_CN1" localSheetId="1">#REF!</definedName>
    <definedName name="_46f33c45_STF_Titel_1_CN1" localSheetId="3">#REF!</definedName>
    <definedName name="_46f33c45_STF_Titel_1_CN1" localSheetId="10">#REF!</definedName>
    <definedName name="_46f33c45_STF_Titel_1_CN1" localSheetId="13">#REF!</definedName>
    <definedName name="_46f33c45_STF_Titel_1_CN1">#REF!</definedName>
    <definedName name="_46f33c45_STF_Titel_1_CN2" localSheetId="1">#REF!</definedName>
    <definedName name="_46f33c45_STF_Titel_1_CN2" localSheetId="3">#REF!</definedName>
    <definedName name="_46f33c45_STF_Titel_1_CN2" localSheetId="10">#REF!</definedName>
    <definedName name="_46f33c45_STF_Titel_1_CN2" localSheetId="13">#REF!</definedName>
    <definedName name="_46f33c45_STF_Titel_1_CN2">#REF!</definedName>
    <definedName name="_46f33c45_STF_Titel_1_CN3" localSheetId="1">#REF!</definedName>
    <definedName name="_46f33c45_STF_Titel_1_CN3" localSheetId="3">#REF!</definedName>
    <definedName name="_46f33c45_STF_Titel_1_CN3" localSheetId="10">#REF!</definedName>
    <definedName name="_46f33c45_STF_Titel_1_CN3" localSheetId="13">#REF!</definedName>
    <definedName name="_46f33c45_STF_Titel_1_CN3">#REF!</definedName>
    <definedName name="_46f33c45_STF_Vorspalte_1_CN1" localSheetId="1">#REF!</definedName>
    <definedName name="_46f33c45_STF_Vorspalte_1_CN1" localSheetId="3">#REF!</definedName>
    <definedName name="_46f33c45_STF_Vorspalte_1_CN1" localSheetId="10">#REF!</definedName>
    <definedName name="_46f33c45_STF_Vorspalte_1_CN1" localSheetId="13">#REF!</definedName>
    <definedName name="_46f33c45_STF_Vorspalte_1_CN1">#REF!</definedName>
    <definedName name="_46f33c45_STF_Zwischensumme_1_CN1" localSheetId="1">#REF!</definedName>
    <definedName name="_46f33c45_STF_Zwischensumme_1_CN1" localSheetId="3">#REF!</definedName>
    <definedName name="_46f33c45_STF_Zwischensumme_1_CN1" localSheetId="10">#REF!</definedName>
    <definedName name="_46f33c45_STF_Zwischensumme_1_CN1" localSheetId="13">#REF!</definedName>
    <definedName name="_46f33c45_STF_Zwischensumme_1_CN1">#REF!</definedName>
    <definedName name="_46f33c45_STF_Zwischenueberschrift_1_CN1" localSheetId="1">#REF!,#REF!</definedName>
    <definedName name="_46f33c45_STF_Zwischenueberschrift_1_CN1" localSheetId="3">#REF!,#REF!</definedName>
    <definedName name="_46f33c45_STF_Zwischenueberschrift_1_CN1" localSheetId="10">#REF!,#REF!</definedName>
    <definedName name="_46f33c45_STF_Zwischenueberschrift_1_CN1" localSheetId="13">#REF!,#REF!</definedName>
    <definedName name="_46f33c45_STF_Zwischenueberschrift_1_CN1">#REF!,#REF!</definedName>
    <definedName name="_d0cffe9d_STF_Fuss_1_CN1" localSheetId="1">#REF!</definedName>
    <definedName name="_d0cffe9d_STF_Fuss_1_CN1" localSheetId="3">#REF!</definedName>
    <definedName name="_d0cffe9d_STF_Fuss_1_CN1" localSheetId="10">#REF!</definedName>
    <definedName name="_d0cffe9d_STF_Fuss_1_CN1" localSheetId="13">#REF!</definedName>
    <definedName name="_d0cffe9d_STF_Fuss_1_CN1">#REF!</definedName>
    <definedName name="_d0cffe9d_STF_Gesamtsumme_1_CN1" localSheetId="1">#REF!</definedName>
    <definedName name="_d0cffe9d_STF_Gesamtsumme_1_CN1" localSheetId="3">#REF!</definedName>
    <definedName name="_d0cffe9d_STF_Gesamtsumme_1_CN1" localSheetId="10">#REF!</definedName>
    <definedName name="_d0cffe9d_STF_Gesamtsumme_1_CN1" localSheetId="13">#REF!</definedName>
    <definedName name="_d0cffe9d_STF_Gesamtsumme_1_CN1">#REF!</definedName>
    <definedName name="_d0cffe9d_STF_Koerper_1_CN1" localSheetId="1">#REF!</definedName>
    <definedName name="_d0cffe9d_STF_Koerper_1_CN1" localSheetId="3">#REF!</definedName>
    <definedName name="_d0cffe9d_STF_Koerper_1_CN1" localSheetId="10">#REF!</definedName>
    <definedName name="_d0cffe9d_STF_Koerper_1_CN1" localSheetId="13">#REF!</definedName>
    <definedName name="_d0cffe9d_STF_Koerper_1_CN1">#REF!</definedName>
    <definedName name="_d0cffe9d_STF_Tabellenkopf_1_CN1" localSheetId="1">#REF!</definedName>
    <definedName name="_d0cffe9d_STF_Tabellenkopf_1_CN1" localSheetId="3">#REF!</definedName>
    <definedName name="_d0cffe9d_STF_Tabellenkopf_1_CN1" localSheetId="10">#REF!</definedName>
    <definedName name="_d0cffe9d_STF_Tabellenkopf_1_CN1" localSheetId="13">#REF!</definedName>
    <definedName name="_d0cffe9d_STF_Tabellenkopf_1_CN1">#REF!</definedName>
    <definedName name="_d0cffe9d_STF_Titel_1_CN1" localSheetId="1">#REF!</definedName>
    <definedName name="_d0cffe9d_STF_Titel_1_CN1" localSheetId="3">#REF!</definedName>
    <definedName name="_d0cffe9d_STF_Titel_1_CN1" localSheetId="10">#REF!</definedName>
    <definedName name="_d0cffe9d_STF_Titel_1_CN1" localSheetId="13">#REF!</definedName>
    <definedName name="_d0cffe9d_STF_Titel_1_CN1">#REF!</definedName>
    <definedName name="_d0cffe9d_STF_Vorspalte_1_CN1" localSheetId="1">#REF!</definedName>
    <definedName name="_d0cffe9d_STF_Vorspalte_1_CN1" localSheetId="3">#REF!</definedName>
    <definedName name="_d0cffe9d_STF_Vorspalte_1_CN1" localSheetId="10">#REF!</definedName>
    <definedName name="_d0cffe9d_STF_Vorspalte_1_CN1" localSheetId="13">#REF!</definedName>
    <definedName name="_d0cffe9d_STF_Vorspalte_1_CN1">#REF!</definedName>
    <definedName name="_d0cffe9d_STF_Zwischensumme_1_CN1" localSheetId="1">#REF!,#REF!,#REF!,#REF!,#REF!</definedName>
    <definedName name="_d0cffe9d_STF_Zwischensumme_1_CN1" localSheetId="3">#REF!,#REF!,#REF!,#REF!,#REF!</definedName>
    <definedName name="_d0cffe9d_STF_Zwischensumme_1_CN1" localSheetId="10">#REF!,#REF!,#REF!,#REF!,#REF!</definedName>
    <definedName name="_d0cffe9d_STF_Zwischensumme_1_CN1" localSheetId="13">#REF!,#REF!,#REF!,#REF!,#REF!</definedName>
    <definedName name="_d0cffe9d_STF_Zwischensumme_1_CN1">#REF!,#REF!,#REF!,#REF!,#REF!</definedName>
    <definedName name="_d0cffe9d_STF_Zwischensumme_1_CN2" localSheetId="1">#REF!,#REF!,#REF!,#REF!</definedName>
    <definedName name="_d0cffe9d_STF_Zwischensumme_1_CN2" localSheetId="3">#REF!,#REF!,#REF!,#REF!</definedName>
    <definedName name="_d0cffe9d_STF_Zwischensumme_1_CN2" localSheetId="10">#REF!,#REF!,#REF!,#REF!</definedName>
    <definedName name="_d0cffe9d_STF_Zwischensumme_1_CN2" localSheetId="13">#REF!,#REF!,#REF!,#REF!</definedName>
    <definedName name="_d0cffe9d_STF_Zwischensumme_1_CN2">#REF!,#REF!,#REF!,#REF!</definedName>
    <definedName name="_fcabc2be_STF_Fuss_1_CN1" localSheetId="1">#REF!</definedName>
    <definedName name="_fcabc2be_STF_Fuss_1_CN1" localSheetId="3">#REF!</definedName>
    <definedName name="_fcabc2be_STF_Fuss_1_CN1" localSheetId="10">#REF!</definedName>
    <definedName name="_fcabc2be_STF_Fuss_1_CN1" localSheetId="13">#REF!</definedName>
    <definedName name="_fcabc2be_STF_Fuss_1_CN1">#REF!</definedName>
    <definedName name="_fcabc2be_STF_Gesamtsumme_1_CN1" localSheetId="1">#REF!</definedName>
    <definedName name="_fcabc2be_STF_Gesamtsumme_1_CN1" localSheetId="3">#REF!</definedName>
    <definedName name="_fcabc2be_STF_Gesamtsumme_1_CN1" localSheetId="10">#REF!</definedName>
    <definedName name="_fcabc2be_STF_Gesamtsumme_1_CN1" localSheetId="13">#REF!</definedName>
    <definedName name="_fcabc2be_STF_Gesamtsumme_1_CN1">#REF!</definedName>
    <definedName name="_fcabc2be_STF_Koerper_1_CN1" localSheetId="1">#REF!,#REF!</definedName>
    <definedName name="_fcabc2be_STF_Koerper_1_CN1" localSheetId="3">#REF!,#REF!</definedName>
    <definedName name="_fcabc2be_STF_Koerper_1_CN1" localSheetId="10">#REF!,#REF!</definedName>
    <definedName name="_fcabc2be_STF_Koerper_1_CN1" localSheetId="13">#REF!,#REF!</definedName>
    <definedName name="_fcabc2be_STF_Koerper_1_CN1">#REF!,#REF!</definedName>
    <definedName name="_fcabc2be_STF_Tabellenkopf_1_CN1" localSheetId="1">#REF!</definedName>
    <definedName name="_fcabc2be_STF_Tabellenkopf_1_CN1" localSheetId="3">#REF!</definedName>
    <definedName name="_fcabc2be_STF_Tabellenkopf_1_CN1" localSheetId="10">#REF!</definedName>
    <definedName name="_fcabc2be_STF_Tabellenkopf_1_CN1" localSheetId="13">#REF!</definedName>
    <definedName name="_fcabc2be_STF_Tabellenkopf_1_CN1">#REF!</definedName>
    <definedName name="_fcabc2be_STF_Tabellenkopf_1_CN2" localSheetId="1">#REF!</definedName>
    <definedName name="_fcabc2be_STF_Tabellenkopf_1_CN2" localSheetId="3">#REF!</definedName>
    <definedName name="_fcabc2be_STF_Tabellenkopf_1_CN2" localSheetId="10">#REF!</definedName>
    <definedName name="_fcabc2be_STF_Tabellenkopf_1_CN2" localSheetId="13">#REF!</definedName>
    <definedName name="_fcabc2be_STF_Tabellenkopf_1_CN2">#REF!</definedName>
    <definedName name="_fcabc2be_STF_Titel_1_CN1" localSheetId="1">#REF!</definedName>
    <definedName name="_fcabc2be_STF_Titel_1_CN1" localSheetId="3">#REF!</definedName>
    <definedName name="_fcabc2be_STF_Titel_1_CN1" localSheetId="10">#REF!</definedName>
    <definedName name="_fcabc2be_STF_Titel_1_CN1" localSheetId="13">#REF!</definedName>
    <definedName name="_fcabc2be_STF_Titel_1_CN1">#REF!</definedName>
    <definedName name="_fcabc2be_STF_Titel_1_CN2" localSheetId="1">#REF!</definedName>
    <definedName name="_fcabc2be_STF_Titel_1_CN2" localSheetId="3">#REF!</definedName>
    <definedName name="_fcabc2be_STF_Titel_1_CN2" localSheetId="10">#REF!</definedName>
    <definedName name="_fcabc2be_STF_Titel_1_CN2" localSheetId="13">#REF!</definedName>
    <definedName name="_fcabc2be_STF_Titel_1_CN2">#REF!</definedName>
    <definedName name="_fcabc2be_STF_Titel_1_CN3" localSheetId="1">#REF!</definedName>
    <definedName name="_fcabc2be_STF_Titel_1_CN3" localSheetId="3">#REF!</definedName>
    <definedName name="_fcabc2be_STF_Titel_1_CN3" localSheetId="10">#REF!</definedName>
    <definedName name="_fcabc2be_STF_Titel_1_CN3" localSheetId="13">#REF!</definedName>
    <definedName name="_fcabc2be_STF_Titel_1_CN3">#REF!</definedName>
    <definedName name="_fcabc2be_STF_Vorspalte_1_CN1" localSheetId="1">#REF!</definedName>
    <definedName name="_fcabc2be_STF_Vorspalte_1_CN1" localSheetId="3">#REF!</definedName>
    <definedName name="_fcabc2be_STF_Vorspalte_1_CN1" localSheetId="10">#REF!</definedName>
    <definedName name="_fcabc2be_STF_Vorspalte_1_CN1" localSheetId="13">#REF!</definedName>
    <definedName name="_fcabc2be_STF_Vorspalte_1_CN1">#REF!</definedName>
    <definedName name="_fcabc2be_STF_Zwischensumme_1_CN1" localSheetId="1">#REF!</definedName>
    <definedName name="_fcabc2be_STF_Zwischensumme_1_CN1" localSheetId="3">#REF!</definedName>
    <definedName name="_fcabc2be_STF_Zwischensumme_1_CN1" localSheetId="10">#REF!</definedName>
    <definedName name="_fcabc2be_STF_Zwischensumme_1_CN1" localSheetId="13">#REF!</definedName>
    <definedName name="_fcabc2be_STF_Zwischensumme_1_CN1">#REF!</definedName>
    <definedName name="_fcabc2be_STF_Zwischenueberschrift_1_CN1" localSheetId="1">#REF!,#REF!</definedName>
    <definedName name="_fcabc2be_STF_Zwischenueberschrift_1_CN1" localSheetId="3">#REF!,#REF!</definedName>
    <definedName name="_fcabc2be_STF_Zwischenueberschrift_1_CN1" localSheetId="10">#REF!,#REF!</definedName>
    <definedName name="_fcabc2be_STF_Zwischenueberschrift_1_CN1" localSheetId="13">#REF!,#REF!</definedName>
    <definedName name="_fcabc2be_STF_Zwischenueberschrift_1_CN1">#REF!,#REF!</definedName>
    <definedName name="_xlnm.Print_Area" localSheetId="1">'2009'!$A$1:$G$22</definedName>
    <definedName name="_xlnm.Print_Area" localSheetId="2">'2010'!$A$1:$G$22</definedName>
    <definedName name="_xlnm.Print_Area" localSheetId="3">'2011'!$A$1:$G$22</definedName>
    <definedName name="_xlnm.Print_Area" localSheetId="13">'2021-22'!$A$1:$G$38</definedName>
  </definedNames>
  <calcPr calcId="191029"/>
</workbook>
</file>

<file path=xl/sharedStrings.xml><?xml version="1.0" encoding="utf-8"?>
<sst xmlns="http://schemas.openxmlformats.org/spreadsheetml/2006/main" count="144" uniqueCount="144">
  <si>
    <t xml:space="preserve"> </t>
  </si>
  <si>
    <t>Universität</t>
  </si>
  <si>
    <t>Insgesamt</t>
  </si>
  <si>
    <t>Geschlecht</t>
  </si>
  <si>
    <t>Lehrpersonal * darunter…</t>
  </si>
  <si>
    <t>Professorinnen und Professoren</t>
  </si>
  <si>
    <t>Männer</t>
  </si>
  <si>
    <t>Frauen</t>
  </si>
  <si>
    <t>insgesamt</t>
  </si>
  <si>
    <t>Universitäten insgesamt</t>
  </si>
  <si>
    <t>Öffentliche Universitäten</t>
  </si>
  <si>
    <t>Universität Wien</t>
  </si>
  <si>
    <t xml:space="preserve">Medizinische Universität </t>
  </si>
  <si>
    <t>Technische Universität</t>
  </si>
  <si>
    <t>Universität für Bodenkultur</t>
  </si>
  <si>
    <t>Veterinärmedizinische Universität</t>
  </si>
  <si>
    <t>Wirtschaftsuniversität</t>
  </si>
  <si>
    <t>Akademie der bildenden Künste</t>
  </si>
  <si>
    <t xml:space="preserve">Universität für angewandte Kunst </t>
  </si>
  <si>
    <t xml:space="preserve">Universität für Musik und darstellende Kunst </t>
  </si>
  <si>
    <t>Pädagogische Hochschulen</t>
  </si>
  <si>
    <t>Private Universitäten</t>
  </si>
  <si>
    <t>Quelle: Statistik Austria – Bildungsstatistik.</t>
  </si>
  <si>
    <t>* Wissenschaftliches und künstlerisches Personal. Haupt- und nebenberufliches Personal bzw. Stammlehrpersonal ohne Karenzierte – Kopfzahlen.</t>
  </si>
  <si>
    <t>G0017</t>
  </si>
  <si>
    <t>Lehrpersonal – darunter…</t>
  </si>
  <si>
    <r>
      <t>Lehrpersonal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an öffentlichen und privaten Universitäten und Hochschulen in Wien nach Geschlecht zum 31. 12. 2012</t>
    </r>
  </si>
  <si>
    <t>Lehrpersonal * – darunter…</t>
  </si>
  <si>
    <t>Pädagogische Hochschulen **</t>
  </si>
  <si>
    <t>Quelle: Statistik Austria.</t>
  </si>
  <si>
    <t>* Wissenschaftliches und künstlerisches Personal. Haupt- und nebenberufliches Personal bzw. Stammlehrpersonal ohne Karenzierte – Kopfzahlen. 
** Für Pädagogische Hochschulen gilt der Stichtag 1. 10. 2012.</t>
  </si>
  <si>
    <t>SUMME</t>
  </si>
  <si>
    <t>Webster Vienna Private University</t>
  </si>
  <si>
    <t>UMIT, Private Universität für Gesundheitswissenschaften, Medizinische Informatik und Technik Hall/Tirol</t>
  </si>
  <si>
    <t>Sigmund Freud Privatuniversität Wien</t>
  </si>
  <si>
    <t>Privatuniversität Schloss Seeburg</t>
  </si>
  <si>
    <t>Privatuniversität Konservatorium Wien</t>
  </si>
  <si>
    <t>Privatuniversität der Kreativwirtschaft - NDU</t>
  </si>
  <si>
    <t>Paracelsus Medizinische Privatuniversität</t>
  </si>
  <si>
    <t>MODUL University Vienna Privatuniversität</t>
  </si>
  <si>
    <t>Katholisch Theologische Privatuniversität Linz</t>
  </si>
  <si>
    <t>European Peace University Private Universität</t>
  </si>
  <si>
    <t>Danube Private University</t>
  </si>
  <si>
    <t>Anton Bruckner Privatuniversität</t>
  </si>
  <si>
    <t>Kopfzahlen</t>
  </si>
  <si>
    <t>w.</t>
  </si>
  <si>
    <t>m.</t>
  </si>
  <si>
    <t>zus.</t>
  </si>
  <si>
    <t>Sonstiges Lehrhilfspersonal</t>
  </si>
  <si>
    <t>Lehrpersonal</t>
  </si>
  <si>
    <t xml:space="preserve">2.4.4.1 Lehrpersonal an Privatuniversitäten im Studienjahr 2012/13            </t>
  </si>
  <si>
    <t>o.A.</t>
  </si>
  <si>
    <t>Privater Studiengang für das Lehramt 
für Kathol. Religion an Pflichtschulen Klagenfurt</t>
  </si>
  <si>
    <t>Privater Studiengang für das Lehramt 
für Jüd. Religion an Pflichtschulen Wien</t>
  </si>
  <si>
    <t>Privater Studiengang für das Lehramt 
für Islamische Religion Wien</t>
  </si>
  <si>
    <t>Private Pädagogische Hochschule - 
Hochschulstiftung Erzdiözese Wien</t>
  </si>
  <si>
    <t>Private Pädagogische Hochschule - 
Hochschulstiftung Diözese Innsbruck</t>
  </si>
  <si>
    <t>Private Pädagogische Hochschule 
der Stiftung der Diözese Graz-Seckau</t>
  </si>
  <si>
    <t>Private Pädagogische Hochschule 
der Diözese Linz</t>
  </si>
  <si>
    <t>Private Pädagogische Hochschule 
Stiftung Burgenland</t>
  </si>
  <si>
    <t>Private Hochschulen</t>
  </si>
  <si>
    <t>Hochschule für Agrar- und Umweltpädagogik Wien</t>
  </si>
  <si>
    <t>Pädagogische Hochschule Wien</t>
  </si>
  <si>
    <t>Pädagogische Hochschule Vorarlberg</t>
  </si>
  <si>
    <t>Pädagogische Hochschule Tirol</t>
  </si>
  <si>
    <t>Pädagogische Hochschule Steiermark</t>
  </si>
  <si>
    <t>Pädagogische Hochschule Salzburg</t>
  </si>
  <si>
    <t>Pädagogische Hochschule Oberösterreich</t>
  </si>
  <si>
    <t>Pädagogische Hochschule Niederösterreich</t>
  </si>
  <si>
    <t>Pädagogische Hochschule Kärnten</t>
  </si>
  <si>
    <t>Öffentliche Hochschulen</t>
  </si>
  <si>
    <t>Lehrbeauftragte</t>
  </si>
  <si>
    <t>Hochschule</t>
  </si>
  <si>
    <r>
      <t>2.7.4.1 Lehrpersonal an pädagogischen Hochschulen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) im Studienjahr 2013/14 (Stichtag 01.10.2013)         </t>
    </r>
  </si>
  <si>
    <t>Universität für Musik und 
darstellende Kunst Wien</t>
  </si>
  <si>
    <t>Universität für angewandte Kunst Wien</t>
  </si>
  <si>
    <t>Akademie der bildenden Künste Wien</t>
  </si>
  <si>
    <t>Wirtschaftsuniversität Wien</t>
  </si>
  <si>
    <t>Veterinärmedizinische Universität Wien</t>
  </si>
  <si>
    <t>Universität für Bodenkultur Wien</t>
  </si>
  <si>
    <t>Technische Universität Wien</t>
  </si>
  <si>
    <t>Medizinische Universität Wien</t>
  </si>
  <si>
    <t>Assistenten und sonstiges 
wiss. und künstl. Personal</t>
  </si>
  <si>
    <t>Professoren 
und Professorinnen</t>
  </si>
  <si>
    <t xml:space="preserve">2.3.4.1 Wissenschaftliches und künstlerisches Personal an öffentlichen Universitäten
             im Studienjahr 2013/14 (Stichtag 31.12.2013)        </t>
  </si>
  <si>
    <t>von der CD zur Publikation Bildung in Zahlen</t>
  </si>
  <si>
    <t>Quelle intern:</t>
  </si>
  <si>
    <r>
      <t>Lehrpersonal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an öffentlichen und privaten Universitäten und Hochschulen in Wien nach Geschlecht zum 31. 12. 2013</t>
    </r>
  </si>
  <si>
    <t>Lehrpersonal *</t>
  </si>
  <si>
    <t xml:space="preserve"> darunter Professorinnen und Professoren</t>
  </si>
  <si>
    <t>Quelle: Statistik Austria - Hochschulstatistik.</t>
  </si>
  <si>
    <t>* Wissenschaftliches und künstlerisches Personal. Haupt- und nebenberufliches Personal bzw. Stammlehrpersonal ohne Karenzierte – Kopfzahlen. 
** Für Pädagogische Hochschulen gilt der Stichtag 1. 10. 2013.</t>
  </si>
  <si>
    <r>
      <t>Lehrpersonal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an öffentlichen und privaten Universitäten und Hochschulen in Wien nach Geschlecht zum 31. 12. 2014</t>
    </r>
  </si>
  <si>
    <t>Quelle: Statistik Austria – Hochschulstatistik.</t>
  </si>
  <si>
    <t>* Wissenschaftliches und künstlerisches Personal. Haupt- und nebenberufliches Personal bzw. Stammlehrpersonal ohne Karenzierte – Kopfzahlen. 
** Für Pädagogische Hochschulen gilt als der Stichtag 1.10.2014.</t>
  </si>
  <si>
    <r>
      <t>Lehrpersonal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an öffentlichen und privaten Universitäten und Hochschulen in Wien nach Geschlecht zum 31. 12. 2015</t>
    </r>
  </si>
  <si>
    <t>* Wissenschaftliches und künstlerisches Personal. Haupt- und nebenberufliches Personal bzw. Stammlehrpersonal ohne Karenzierte – Kopfzahlen. 
** Für Pädagogische Hochschulen gilt als der Stichtag 1. 10. 2015.</t>
  </si>
  <si>
    <r>
      <t>Lehrpersonal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an Universitäten und Hochschulen in Wien nach Geschlecht im Studienjahr 2016/17</t>
    </r>
  </si>
  <si>
    <t xml:space="preserve"> darunter
 Professorinnen und Professoren
Stammlehrpersonal
Lehrpersonal</t>
  </si>
  <si>
    <t>Private Universitäten ***</t>
  </si>
  <si>
    <t>* Öffentliche Universitäten: Haupt- und nebenberufliches Personal. Ärztinnen und Ärzte in Facharztausbildung zum wissenschaftlichen und künstlerischen Universitätspersonal. Personen mit mehreren Beschäftigungsverhältnissen sind auf Ebene der Universität und insgesamt nur einmal gezählt. Stichtag: 31.12.2016.
** Pädagogische Hochschulen: Einschließlich anerkannte private Studiengänge privater Rechtsträger. Stammlehrpersonal einschließlich dienstzugeteilte Bundes- und Landeslehrer, ohne mitverwendete Bundes- und Landeslehrer. Ohne karenziertes Lehrpersonal. Einschließlich Lehrpersonen des privaten Studiengangs für das Lehramt für Islamische Religion Wien. Stichtag: 1.10.2016.
*** Private Universitäten: Sigmund Freud Privatuniversität einschließlich ausländischer Standorte. Studienjahr 2015/16.</t>
  </si>
  <si>
    <r>
      <t>Lehrpersonal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an Hochschulen in Wien Geschlecht im Studienjahr 2017/18</t>
    </r>
  </si>
  <si>
    <t>Universität, Hochschule</t>
  </si>
  <si>
    <t>Lehrpersonal (Kopfzahlen)</t>
  </si>
  <si>
    <t>Hochschulen insgesamt</t>
  </si>
  <si>
    <t>Universität für Musik und darstellende Kunst Wien</t>
  </si>
  <si>
    <t>Sigmund Freud Privatuniversität *</t>
  </si>
  <si>
    <t>MODUL University Vienna Privatuniversität *</t>
  </si>
  <si>
    <t>JML Jam Music Lab Private University for Jazz and Popular Music Vienna</t>
  </si>
  <si>
    <t>Musik und Kunst Privatuniversität der Stadt Wien</t>
  </si>
  <si>
    <t>Private Pädagogische Hochschule - Hochschulstiftung Erzdiözese Wien **</t>
  </si>
  <si>
    <t>Privater Studiengang für das Lehramt 
für Jüdische Religion an Pflichtschulen Wien</t>
  </si>
  <si>
    <t>Fachhochschulen</t>
  </si>
  <si>
    <t>FHWien der WKW</t>
  </si>
  <si>
    <t>Fachhochschule Technikum Wien</t>
  </si>
  <si>
    <t>Fachhochschule des bfi Wien</t>
  </si>
  <si>
    <t>Bundesministerium für Landesverteidigung und Sport</t>
  </si>
  <si>
    <t>Fachhochschule Campus Wien</t>
  </si>
  <si>
    <t>Lauder Business School</t>
  </si>
  <si>
    <t xml:space="preserve">* inklusive ausländischer Standorte.
** Einschließlich Lehrpersonen des privaten Studiengangs für das Lehramt für Islamische Religion Wien. </t>
  </si>
  <si>
    <t>Anmerkungen: Öffentliche Universitäten: Haupt- und nebenberufliches Personal. Ärztinnen und Ärzte in Facharztausbildung zum wissenschaftlichen und künstlerischen Universitätspersonal. Personen mit mehreren Beschäftigungsverhältnissen sind auf Ebene der Universität und insgesamt nur einmal gezählt. Stichtag: 31.12.2017. Privatuniversitäten: Ohne Karenzierungen. Personen mit mehreren Beschäftigungsverhältnissen werden auf Ebene der Erhalter nur einmal gezählt. Pädagogische Hochschulen: Einschließlich anerkannte private Studiengänge privater Rechtsträger. Stammlehrpersonal einschließlich dienstzugeteilte Bundes- und LandeslehrerInnen, ohne mitverwendete Bundes- und LandeslehrerInnen. Ohne karenziertes Lehrpersonal. Stichtag: 1.10.2017. Fachhochschulen: Ohne Karenzierungen. Personen mit mehreren Beschäftigungsverhältnissen werden auf Ebene der Erhalter nur einmal gezählt.</t>
  </si>
  <si>
    <t>Sigmund Freud Privatuniversität (1)</t>
  </si>
  <si>
    <t>MODUL University Vienna Privatuniversität (1)</t>
  </si>
  <si>
    <t xml:space="preserve">Musik und Kunst Privatuniversität der Stadt Wien </t>
  </si>
  <si>
    <t>Private Pädagogische Hochschule - Hochschulstiftung Erzdiözese Wien (2)</t>
  </si>
  <si>
    <r>
      <t>Lehrpersonal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an Hochschulen in Wien nach Geschlecht im Studienjahr 2018/19</t>
    </r>
  </si>
  <si>
    <r>
      <t>Lehrpersonal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an Hochschulen in Wien nach Geschlecht im Studienjahr 2019/20</t>
    </r>
  </si>
  <si>
    <t xml:space="preserve"> darunter  Professorinnen
und Professoren
Stammlehrpersonal
Lehrpersonal</t>
  </si>
  <si>
    <t xml:space="preserve">(1) Inkl. ausländische Standorte.
(2) Einschließlich Lehrpersonen des privaten Studiengangs für das Lehramt für Islamische Religion Wien. </t>
  </si>
  <si>
    <t>Anmerkungen: Öffentliche Universitäten: Haupt- und nebenberufliches Personal. Ärztinnen und Ärzte in Facharztausbildung zum wissenschaftlichen und künstlerischen Universitätspersonal. Personen mit mehreren Beschäftigungsverhältnissen sind auf Ebene der Universität und insgesamt nur einmal gezählt. Stichtag: 31.12.2018. 
Privatuniversitäten: Ohne Karenzierungen. Personen mit mehreren Beschäftigungsverhältnissen werden auf Ebene der Erhalter nur einmal gezählt. Pädagogische Hochschulen: Einschließlich anerkannte private Studiengänge privater Rechtsträger. Stammlehrpersonal einschließlich dienstzugeteilte Bundes- und LandeslehrerInnen, ohne mitverwendete Bundes- und LandeslehrerInnen. Ohne karenziertes Lehrpersonal. Stichtag: 1.10.2018. Fachhochschulen: Ohne Karenzierungen. Personen mit mehreren Beschäftigungsverhältnissen werden auf Ebene der Erhalter nur einmal gezählt.</t>
  </si>
  <si>
    <r>
      <t>Lehrpersonal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an Hochschulen in Wien nach Geschlecht im Studienjahr 2020/21</t>
    </r>
  </si>
  <si>
    <t>Anmerkungen: Öffentliche Universitäten: Haupt- und nebenberufliches Personal. Ärztinnen und Ärzte in Facharztausbildung zum wissenschaftlichen und künstlerischen Universitätspersonal. Personen mit mehreren Beschäftigungsverhältnissen sind auf Ebene der Universität und insgesamt nur einmal gezählt. Stichtag: 31.12.2020. 
Privatuniversitäten: Ohne Karenzierungen. Personen mit mehreren Beschäftigungsverhältnissen werden auf Ebene der Erhalter nur einmal gezählt. Pädagogische Hochschulen: Einschließlich anerkannte private Studiengänge privater Rechtsträger. Stammlehrpersonal einschließlich dienstzugeteilte Bundes- und LandeslehrerInnen, ohne mitverwendete Bundes- und LandeslehrerInnen. Ohne karenziertes Lehrpersonal. Stichtag: 1.10.2020. Fachhochschulen: Ohne Karenzierungen. Personen mit mehreren Beschäftigungsverhältnissen werden auf Ebene der Erhalter nur einmal gezählt.</t>
  </si>
  <si>
    <r>
      <t>Lehrpersonal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an Hochschulen in Wien nach Geschlecht im Studienjahr 2021/22</t>
    </r>
  </si>
  <si>
    <t xml:space="preserve">Central European University Private University  </t>
  </si>
  <si>
    <t>Anmerkungen: Öffentliche Universitäten: Haupt- und nebenberufliches Personal. Ärztinnen und Ärzte in Facharztausbildung zum wissenschaftlichen und künstlerischen Universitätspersonal. Personen mit mehreren Beschäftigungsverhältnissen sind auf Ebene der Universität und insgesamt nur einmal gezählt. Stichtag: 31.12.2021. 
Privatuniversitäten: Ohne Karenzierungen. Personen mit mehreren Beschäftigungsverhältnissen werden auf Ebene der Erhalter nur einmal gezählt. Pädagogische Hochschulen: Einschließlich anerkannte private Studiengänge privater Rechtsträger. Stammlehrpersonal einschließlich dienstzugeteilte Bundes- und LandeslehrerInnen, ohne mitverwendete Bundes- und LandeslehrerInnen. Ohne karenziertes Lehrpersonal. Stichtag: 1.10.2021. Fachhochschulen: Ohne Karenzierungen. Personen mit mehreren Beschäftigungsverhältnissen werden auf Ebene der Erhalter nur einmal gezählt.</t>
  </si>
  <si>
    <r>
      <t>Lehrpersonal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an Hochschulen in Wien nach Geschlecht im Studienjahr 2022/23</t>
    </r>
  </si>
  <si>
    <t>Bundesministerium für Landesverteidigung</t>
  </si>
  <si>
    <t>Anmerkungen: Öffentliche Universitäten: Haupt- und nebenberufliches Personal. Ärztinnen und Ärzte in Facharztausbildung zum wissenschaftlichen und künstlerischen Universitätspersonal. Personen mit mehreren Beschäftigungsverhältnissen sind auf Ebene der Universität und insgesamt nur einmal gezählt. Stichtag: 31. 12. 2022. 
Privatuniversitäten: Ohne Karenzierungen. Personen mit mehreren Beschäftigungsverhältnissen werden auf Ebene der Erhalter nur einmal gezählt. Pädagogische Hochschulen: Einschließlich anerkannte private Studiengänge privater Rechtsträger. Stammlehrpersonal einschließlich dienstzugeteilte Bundes- und LandeslehrerInnen, ohne mitverwendete Bundes- und LandeslehrerInnen. Ohne karenziertes Lehrpersonal. Stichtag: 1. 10. 2022. Fachhochschulen: Ohne Karenzierungen. Personen mit mehreren Beschäftigungsverhältnissen werden auf Ebene der Erhalter nur einmal gezählt.</t>
  </si>
  <si>
    <t>Lehrpersonal an öffentlichen und privaten Universitäten in Wien nach Geschlecht zum 31. 12. 2009</t>
  </si>
  <si>
    <r>
      <t>Stammlehrpersonal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</si>
  <si>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Lehrpersonal an Universitäten und Hochschulen in Wien zum 31. 12. 2010</t>
  </si>
  <si>
    <t>Lehrpersonal an Universitäten und Hochschulen in Wien zum 31. 12. 2011</t>
  </si>
  <si>
    <r>
      <t>Lehrpersonal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an Hochschulen in Wien nach Geschlecht im Studienjahr 2023/24</t>
    </r>
  </si>
  <si>
    <t>Anmerkungen: Öffentliche Universitäten: Haupt- und nebenberufliches Personal. Ärztinnen und Ärzte in Facharztausbildung zum wissenschaftlichen und künstlerischen Universitätspersonal. Personen mit mehreren Beschäftigungsverhältnissen sind auf Ebene der Universität und insgesamt nur einmal gezählt. Stichtag: 31. 12. 2023. 
Privatuniversitäten: Ohne Karenzierungen. Personen mit mehreren Beschäftigungsverhältnissen werden auf Ebene der Erhalter nur einmal gezählt. Pädagogische Hochschulen: Einschließlich anerkannte private Studiengänge privater Rechtsträger. Stammlehrpersonal einschließlich dienstzugeteilte Bundes- und LandeslehrerInnen, ohne mitverwendete Bundes- und LandeslehrerInnen. Ohne karenziertes Lehrpersonal. Stichtag: 1. 10. 2023. Fachhochschulen: Ohne Karenzierungen. Personen mit mehreren Beschäftigungsverhältnissen werden auf Ebene der Erhalter nur einmal gezählt.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</si>
</sst>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;#,##0;&quot;-&quot;"/>
    <numFmt numFmtId="166" formatCode="#,##0;\-#,##0;\–"/>
  </numFmts>
  <fonts count="7">
    <font>
      <sz val="10"/>
      <name val="Arial"/>
    </font>
    <font>
      <sz val="9"/>
      <color rgb="#000000"/>
      <name val="Arial"/>
      <family val="2"/>
      <b/>
    </font>
    <font>
      <sz val="9"/>
      <color rgb="#000000"/>
      <name val="Arial"/>
      <family val="2"/>
    </font>
    <font>
      <sz val="9"/>
      <color rgb="FFFF0000"/>
      <name val="Arial"/>
      <family val="2"/>
    </font>
    <font>
      <sz val="9"/>
      <color rgb="FF00B050"/>
      <name val="Arial"/>
      <family val="2"/>
    </font>
    <font>
      <sz val="9"/>
      <color theme="1"/>
      <name val="Arial"/>
      <family val="2"/>
      <b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</border>
    <border>
      <right style="thin">
        <color indexed="64"/>
      </right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</borders>
  <cellStyleXfs count="1">
    <xf numFmtId="0" fontId="0" fillId="0" borderId="0"/>
  </cellStyleXfs>
  <cellXfs count="60">
    <xf numFmtId="0" fontId="0" fillId="0" borderId="0" xfId="0"/>
    <xf numFmtId="3" fontId="1" fillId="0" borderId="1" xfId="0" applyFont="1" applyNumberFormat="1" applyBorder="1"/>
    <xf numFmtId="14" fontId="2" fillId="0" borderId="0" xfId="0" applyFont="1" applyNumberFormat="1"/>
    <xf numFmtId="0" fontId="1" fillId="0" borderId="0" xfId="0" applyFont="1"/>
    <xf numFmtId="0" fontId="1" fillId="0" borderId="1" xfId="0" applyFont="1" applyBorder="1" applyAlignment="1">
      <alignment horizontal="left" indent="1"/>
    </xf>
    <xf numFmtId="3" fontId="1" fillId="0" borderId="0" xfId="0" applyFont="1" applyNumberFormat="1"/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vertical="center" indent="2"/>
    </xf>
    <xf numFmtId="3" fontId="2" fillId="0" borderId="0" xfId="0" applyFont="1" applyNumberFormat="1"/>
    <xf numFmtId="0" fontId="2" fillId="0" borderId="0" xfId="0" applyFont="1" applyAlignment="1">
      <alignment horizontal="left" indent="2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5" fontId="1" fillId="0" borderId="0" xfId="0" applyFont="1" applyNumberFormat="1"/>
    <xf numFmtId="165" fontId="2" fillId="0" borderId="0" xfId="0" applyFont="1" applyNumberFormat="1" applyAlignment="1">
      <alignment horizontal="right"/>
    </xf>
    <xf numFmtId="165" fontId="1" fillId="0" borderId="0" xfId="0" applyFont="1" applyNumberFormat="1" applyAlignment="1">
      <alignment horizontal="right"/>
    </xf>
    <xf numFmtId="0" fontId="1" fillId="0" borderId="1" xfId="0" applyFont="1" applyBorder="1"/>
    <xf numFmtId="165" fontId="1" fillId="0" borderId="1" xfId="0" applyFont="1" applyNumberFormat="1" applyBorder="1" applyAlignment="1">
      <alignment horizontal="right"/>
    </xf>
    <xf numFmtId="0" fontId="3" fillId="0" borderId="0" xfId="0" applyFont="1"/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indent="1" wrapText="1"/>
    </xf>
    <xf numFmtId="0" fontId="2" fillId="0" borderId="0" xfId="0" applyFont="1" applyAlignment="1">
      <alignment horizontal="left" vertical="center" indent="2" wrapText="1"/>
    </xf>
    <xf numFmtId="0" fontId="2" fillId="0" borderId="0" xfId="0" applyFont="1" applyAlignment="1">
      <alignment horizontal="left" indent="2" wrapText="1"/>
    </xf>
    <xf numFmtId="166" fontId="1" fillId="0" borderId="0" xfId="0" applyFont="1" applyNumberFormat="1"/>
    <xf numFmtId="166" fontId="1" fillId="0" borderId="0" xfId="0" applyFont="1" applyNumberFormat="1" applyAlignment="1">
      <alignment horizontal="right"/>
    </xf>
    <xf numFmtId="166" fontId="2" fillId="0" borderId="0" xfId="0" applyFont="1" applyNumberFormat="1" applyAlignment="1">
      <alignment horizontal="right"/>
    </xf>
    <xf numFmtId="166" fontId="2" fillId="0" borderId="0" xfId="0" applyFont="1" applyNumberFormat="1"/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zoomScaleNormal="100" workbookViewId="0">
      <selection activeCell="A28" sqref="A28"/>
    </sheetView>
  </sheetViews>
  <sheetFormatPr defaultRowHeight="15.0" baseColWidth="10"/>
  <cols>
    <col min="1" max="1" width="46.664062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  <col min="257" max="257" width="50.44140625" hidden="0" customWidth="1"/>
    <col min="258" max="258" width="9.44140625" hidden="0" customWidth="1"/>
    <col min="259" max="259" width="8.44140625" hidden="0" customWidth="1"/>
    <col min="260" max="260" width="7.44140625" hidden="0" customWidth="1"/>
    <col min="261" max="261" width="9.44140625" hidden="0" customWidth="1"/>
    <col min="262" max="262" width="7" hidden="0" customWidth="1"/>
    <col min="263" max="263" width="6.44140625" hidden="0" customWidth="1"/>
    <col min="513" max="513" width="50.44140625" hidden="0" customWidth="1"/>
    <col min="514" max="514" width="9.44140625" hidden="0" customWidth="1"/>
    <col min="515" max="515" width="8.44140625" hidden="0" customWidth="1"/>
    <col min="516" max="516" width="7.44140625" hidden="0" customWidth="1"/>
    <col min="517" max="517" width="9.44140625" hidden="0" customWidth="1"/>
    <col min="518" max="518" width="7" hidden="0" customWidth="1"/>
    <col min="519" max="519" width="6.44140625" hidden="0" customWidth="1"/>
    <col min="769" max="769" width="50.44140625" hidden="0" customWidth="1"/>
    <col min="770" max="770" width="9.44140625" hidden="0" customWidth="1"/>
    <col min="771" max="771" width="8.44140625" hidden="0" customWidth="1"/>
    <col min="772" max="772" width="7.44140625" hidden="0" customWidth="1"/>
    <col min="773" max="773" width="9.44140625" hidden="0" customWidth="1"/>
    <col min="774" max="774" width="7" hidden="0" customWidth="1"/>
    <col min="775" max="775" width="6.44140625" hidden="0" customWidth="1"/>
    <col min="1025" max="1025" width="50.44140625" hidden="0" customWidth="1"/>
    <col min="1026" max="1026" width="9.44140625" hidden="0" customWidth="1"/>
    <col min="1027" max="1027" width="8.44140625" hidden="0" customWidth="1"/>
    <col min="1028" max="1028" width="7.44140625" hidden="0" customWidth="1"/>
    <col min="1029" max="1029" width="9.44140625" hidden="0" customWidth="1"/>
    <col min="1030" max="1030" width="7" hidden="0" customWidth="1"/>
    <col min="1031" max="1031" width="6.44140625" hidden="0" customWidth="1"/>
    <col min="1281" max="1281" width="50.44140625" hidden="0" customWidth="1"/>
    <col min="1282" max="1282" width="9.44140625" hidden="0" customWidth="1"/>
    <col min="1283" max="1283" width="8.44140625" hidden="0" customWidth="1"/>
    <col min="1284" max="1284" width="7.44140625" hidden="0" customWidth="1"/>
    <col min="1285" max="1285" width="9.44140625" hidden="0" customWidth="1"/>
    <col min="1286" max="1286" width="7" hidden="0" customWidth="1"/>
    <col min="1287" max="1287" width="6.44140625" hidden="0" customWidth="1"/>
    <col min="1537" max="1537" width="50.44140625" hidden="0" customWidth="1"/>
    <col min="1538" max="1538" width="9.44140625" hidden="0" customWidth="1"/>
    <col min="1539" max="1539" width="8.44140625" hidden="0" customWidth="1"/>
    <col min="1540" max="1540" width="7.44140625" hidden="0" customWidth="1"/>
    <col min="1541" max="1541" width="9.44140625" hidden="0" customWidth="1"/>
    <col min="1542" max="1542" width="7" hidden="0" customWidth="1"/>
    <col min="1543" max="1543" width="6.44140625" hidden="0" customWidth="1"/>
    <col min="1793" max="1793" width="50.44140625" hidden="0" customWidth="1"/>
    <col min="1794" max="1794" width="9.44140625" hidden="0" customWidth="1"/>
    <col min="1795" max="1795" width="8.44140625" hidden="0" customWidth="1"/>
    <col min="1796" max="1796" width="7.44140625" hidden="0" customWidth="1"/>
    <col min="1797" max="1797" width="9.44140625" hidden="0" customWidth="1"/>
    <col min="1798" max="1798" width="7" hidden="0" customWidth="1"/>
    <col min="1799" max="1799" width="6.44140625" hidden="0" customWidth="1"/>
    <col min="2049" max="2049" width="50.44140625" hidden="0" customWidth="1"/>
    <col min="2050" max="2050" width="9.44140625" hidden="0" customWidth="1"/>
    <col min="2051" max="2051" width="8.44140625" hidden="0" customWidth="1"/>
    <col min="2052" max="2052" width="7.44140625" hidden="0" customWidth="1"/>
    <col min="2053" max="2053" width="9.44140625" hidden="0" customWidth="1"/>
    <col min="2054" max="2054" width="7" hidden="0" customWidth="1"/>
    <col min="2055" max="2055" width="6.44140625" hidden="0" customWidth="1"/>
    <col min="2305" max="2305" width="50.44140625" hidden="0" customWidth="1"/>
    <col min="2306" max="2306" width="9.44140625" hidden="0" customWidth="1"/>
    <col min="2307" max="2307" width="8.44140625" hidden="0" customWidth="1"/>
    <col min="2308" max="2308" width="7.44140625" hidden="0" customWidth="1"/>
    <col min="2309" max="2309" width="9.44140625" hidden="0" customWidth="1"/>
    <col min="2310" max="2310" width="7" hidden="0" customWidth="1"/>
    <col min="2311" max="2311" width="6.44140625" hidden="0" customWidth="1"/>
    <col min="2561" max="2561" width="50.44140625" hidden="0" customWidth="1"/>
    <col min="2562" max="2562" width="9.44140625" hidden="0" customWidth="1"/>
    <col min="2563" max="2563" width="8.44140625" hidden="0" customWidth="1"/>
    <col min="2564" max="2564" width="7.44140625" hidden="0" customWidth="1"/>
    <col min="2565" max="2565" width="9.44140625" hidden="0" customWidth="1"/>
    <col min="2566" max="2566" width="7" hidden="0" customWidth="1"/>
    <col min="2567" max="2567" width="6.44140625" hidden="0" customWidth="1"/>
    <col min="2817" max="2817" width="50.44140625" hidden="0" customWidth="1"/>
    <col min="2818" max="2818" width="9.44140625" hidden="0" customWidth="1"/>
    <col min="2819" max="2819" width="8.44140625" hidden="0" customWidth="1"/>
    <col min="2820" max="2820" width="7.44140625" hidden="0" customWidth="1"/>
    <col min="2821" max="2821" width="9.44140625" hidden="0" customWidth="1"/>
    <col min="2822" max="2822" width="7" hidden="0" customWidth="1"/>
    <col min="2823" max="2823" width="6.44140625" hidden="0" customWidth="1"/>
    <col min="3073" max="3073" width="50.44140625" hidden="0" customWidth="1"/>
    <col min="3074" max="3074" width="9.44140625" hidden="0" customWidth="1"/>
    <col min="3075" max="3075" width="8.44140625" hidden="0" customWidth="1"/>
    <col min="3076" max="3076" width="7.44140625" hidden="0" customWidth="1"/>
    <col min="3077" max="3077" width="9.44140625" hidden="0" customWidth="1"/>
    <col min="3078" max="3078" width="7" hidden="0" customWidth="1"/>
    <col min="3079" max="3079" width="6.44140625" hidden="0" customWidth="1"/>
    <col min="3329" max="3329" width="50.44140625" hidden="0" customWidth="1"/>
    <col min="3330" max="3330" width="9.44140625" hidden="0" customWidth="1"/>
    <col min="3331" max="3331" width="8.44140625" hidden="0" customWidth="1"/>
    <col min="3332" max="3332" width="7.44140625" hidden="0" customWidth="1"/>
    <col min="3333" max="3333" width="9.44140625" hidden="0" customWidth="1"/>
    <col min="3334" max="3334" width="7" hidden="0" customWidth="1"/>
    <col min="3335" max="3335" width="6.44140625" hidden="0" customWidth="1"/>
    <col min="3585" max="3585" width="50.44140625" hidden="0" customWidth="1"/>
    <col min="3586" max="3586" width="9.44140625" hidden="0" customWidth="1"/>
    <col min="3587" max="3587" width="8.44140625" hidden="0" customWidth="1"/>
    <col min="3588" max="3588" width="7.44140625" hidden="0" customWidth="1"/>
    <col min="3589" max="3589" width="9.44140625" hidden="0" customWidth="1"/>
    <col min="3590" max="3590" width="7" hidden="0" customWidth="1"/>
    <col min="3591" max="3591" width="6.44140625" hidden="0" customWidth="1"/>
    <col min="3841" max="3841" width="50.44140625" hidden="0" customWidth="1"/>
    <col min="3842" max="3842" width="9.44140625" hidden="0" customWidth="1"/>
    <col min="3843" max="3843" width="8.44140625" hidden="0" customWidth="1"/>
    <col min="3844" max="3844" width="7.44140625" hidden="0" customWidth="1"/>
    <col min="3845" max="3845" width="9.44140625" hidden="0" customWidth="1"/>
    <col min="3846" max="3846" width="7" hidden="0" customWidth="1"/>
    <col min="3847" max="3847" width="6.44140625" hidden="0" customWidth="1"/>
    <col min="4097" max="4097" width="50.44140625" hidden="0" customWidth="1"/>
    <col min="4098" max="4098" width="9.44140625" hidden="0" customWidth="1"/>
    <col min="4099" max="4099" width="8.44140625" hidden="0" customWidth="1"/>
    <col min="4100" max="4100" width="7.44140625" hidden="0" customWidth="1"/>
    <col min="4101" max="4101" width="9.44140625" hidden="0" customWidth="1"/>
    <col min="4102" max="4102" width="7" hidden="0" customWidth="1"/>
    <col min="4103" max="4103" width="6.44140625" hidden="0" customWidth="1"/>
    <col min="4353" max="4353" width="50.44140625" hidden="0" customWidth="1"/>
    <col min="4354" max="4354" width="9.44140625" hidden="0" customWidth="1"/>
    <col min="4355" max="4355" width="8.44140625" hidden="0" customWidth="1"/>
    <col min="4356" max="4356" width="7.44140625" hidden="0" customWidth="1"/>
    <col min="4357" max="4357" width="9.44140625" hidden="0" customWidth="1"/>
    <col min="4358" max="4358" width="7" hidden="0" customWidth="1"/>
    <col min="4359" max="4359" width="6.44140625" hidden="0" customWidth="1"/>
    <col min="4609" max="4609" width="50.44140625" hidden="0" customWidth="1"/>
    <col min="4610" max="4610" width="9.44140625" hidden="0" customWidth="1"/>
    <col min="4611" max="4611" width="8.44140625" hidden="0" customWidth="1"/>
    <col min="4612" max="4612" width="7.44140625" hidden="0" customWidth="1"/>
    <col min="4613" max="4613" width="9.44140625" hidden="0" customWidth="1"/>
    <col min="4614" max="4614" width="7" hidden="0" customWidth="1"/>
    <col min="4615" max="4615" width="6.44140625" hidden="0" customWidth="1"/>
    <col min="4865" max="4865" width="50.44140625" hidden="0" customWidth="1"/>
    <col min="4866" max="4866" width="9.44140625" hidden="0" customWidth="1"/>
    <col min="4867" max="4867" width="8.44140625" hidden="0" customWidth="1"/>
    <col min="4868" max="4868" width="7.44140625" hidden="0" customWidth="1"/>
    <col min="4869" max="4869" width="9.44140625" hidden="0" customWidth="1"/>
    <col min="4870" max="4870" width="7" hidden="0" customWidth="1"/>
    <col min="4871" max="4871" width="6.44140625" hidden="0" customWidth="1"/>
    <col min="5121" max="5121" width="50.44140625" hidden="0" customWidth="1"/>
    <col min="5122" max="5122" width="9.44140625" hidden="0" customWidth="1"/>
    <col min="5123" max="5123" width="8.44140625" hidden="0" customWidth="1"/>
    <col min="5124" max="5124" width="7.44140625" hidden="0" customWidth="1"/>
    <col min="5125" max="5125" width="9.44140625" hidden="0" customWidth="1"/>
    <col min="5126" max="5126" width="7" hidden="0" customWidth="1"/>
    <col min="5127" max="5127" width="6.44140625" hidden="0" customWidth="1"/>
    <col min="5377" max="5377" width="50.44140625" hidden="0" customWidth="1"/>
    <col min="5378" max="5378" width="9.44140625" hidden="0" customWidth="1"/>
    <col min="5379" max="5379" width="8.44140625" hidden="0" customWidth="1"/>
    <col min="5380" max="5380" width="7.44140625" hidden="0" customWidth="1"/>
    <col min="5381" max="5381" width="9.44140625" hidden="0" customWidth="1"/>
    <col min="5382" max="5382" width="7" hidden="0" customWidth="1"/>
    <col min="5383" max="5383" width="6.44140625" hidden="0" customWidth="1"/>
    <col min="5633" max="5633" width="50.44140625" hidden="0" customWidth="1"/>
    <col min="5634" max="5634" width="9.44140625" hidden="0" customWidth="1"/>
    <col min="5635" max="5635" width="8.44140625" hidden="0" customWidth="1"/>
    <col min="5636" max="5636" width="7.44140625" hidden="0" customWidth="1"/>
    <col min="5637" max="5637" width="9.44140625" hidden="0" customWidth="1"/>
    <col min="5638" max="5638" width="7" hidden="0" customWidth="1"/>
    <col min="5639" max="5639" width="6.44140625" hidden="0" customWidth="1"/>
    <col min="5889" max="5889" width="50.44140625" hidden="0" customWidth="1"/>
    <col min="5890" max="5890" width="9.44140625" hidden="0" customWidth="1"/>
    <col min="5891" max="5891" width="8.44140625" hidden="0" customWidth="1"/>
    <col min="5892" max="5892" width="7.44140625" hidden="0" customWidth="1"/>
    <col min="5893" max="5893" width="9.44140625" hidden="0" customWidth="1"/>
    <col min="5894" max="5894" width="7" hidden="0" customWidth="1"/>
    <col min="5895" max="5895" width="6.44140625" hidden="0" customWidth="1"/>
    <col min="6145" max="6145" width="50.44140625" hidden="0" customWidth="1"/>
    <col min="6146" max="6146" width="9.44140625" hidden="0" customWidth="1"/>
    <col min="6147" max="6147" width="8.44140625" hidden="0" customWidth="1"/>
    <col min="6148" max="6148" width="7.44140625" hidden="0" customWidth="1"/>
    <col min="6149" max="6149" width="9.44140625" hidden="0" customWidth="1"/>
    <col min="6150" max="6150" width="7" hidden="0" customWidth="1"/>
    <col min="6151" max="6151" width="6.44140625" hidden="0" customWidth="1"/>
    <col min="6401" max="6401" width="50.44140625" hidden="0" customWidth="1"/>
    <col min="6402" max="6402" width="9.44140625" hidden="0" customWidth="1"/>
    <col min="6403" max="6403" width="8.44140625" hidden="0" customWidth="1"/>
    <col min="6404" max="6404" width="7.44140625" hidden="0" customWidth="1"/>
    <col min="6405" max="6405" width="9.44140625" hidden="0" customWidth="1"/>
    <col min="6406" max="6406" width="7" hidden="0" customWidth="1"/>
    <col min="6407" max="6407" width="6.44140625" hidden="0" customWidth="1"/>
    <col min="6657" max="6657" width="50.44140625" hidden="0" customWidth="1"/>
    <col min="6658" max="6658" width="9.44140625" hidden="0" customWidth="1"/>
    <col min="6659" max="6659" width="8.44140625" hidden="0" customWidth="1"/>
    <col min="6660" max="6660" width="7.44140625" hidden="0" customWidth="1"/>
    <col min="6661" max="6661" width="9.44140625" hidden="0" customWidth="1"/>
    <col min="6662" max="6662" width="7" hidden="0" customWidth="1"/>
    <col min="6663" max="6663" width="6.44140625" hidden="0" customWidth="1"/>
    <col min="6913" max="6913" width="50.44140625" hidden="0" customWidth="1"/>
    <col min="6914" max="6914" width="9.44140625" hidden="0" customWidth="1"/>
    <col min="6915" max="6915" width="8.44140625" hidden="0" customWidth="1"/>
    <col min="6916" max="6916" width="7.44140625" hidden="0" customWidth="1"/>
    <col min="6917" max="6917" width="9.44140625" hidden="0" customWidth="1"/>
    <col min="6918" max="6918" width="7" hidden="0" customWidth="1"/>
    <col min="6919" max="6919" width="6.44140625" hidden="0" customWidth="1"/>
    <col min="7169" max="7169" width="50.44140625" hidden="0" customWidth="1"/>
    <col min="7170" max="7170" width="9.44140625" hidden="0" customWidth="1"/>
    <col min="7171" max="7171" width="8.44140625" hidden="0" customWidth="1"/>
    <col min="7172" max="7172" width="7.44140625" hidden="0" customWidth="1"/>
    <col min="7173" max="7173" width="9.44140625" hidden="0" customWidth="1"/>
    <col min="7174" max="7174" width="7" hidden="0" customWidth="1"/>
    <col min="7175" max="7175" width="6.44140625" hidden="0" customWidth="1"/>
    <col min="7425" max="7425" width="50.44140625" hidden="0" customWidth="1"/>
    <col min="7426" max="7426" width="9.44140625" hidden="0" customWidth="1"/>
    <col min="7427" max="7427" width="8.44140625" hidden="0" customWidth="1"/>
    <col min="7428" max="7428" width="7.44140625" hidden="0" customWidth="1"/>
    <col min="7429" max="7429" width="9.44140625" hidden="0" customWidth="1"/>
    <col min="7430" max="7430" width="7" hidden="0" customWidth="1"/>
    <col min="7431" max="7431" width="6.44140625" hidden="0" customWidth="1"/>
    <col min="7681" max="7681" width="50.44140625" hidden="0" customWidth="1"/>
    <col min="7682" max="7682" width="9.44140625" hidden="0" customWidth="1"/>
    <col min="7683" max="7683" width="8.44140625" hidden="0" customWidth="1"/>
    <col min="7684" max="7684" width="7.44140625" hidden="0" customWidth="1"/>
    <col min="7685" max="7685" width="9.44140625" hidden="0" customWidth="1"/>
    <col min="7686" max="7686" width="7" hidden="0" customWidth="1"/>
    <col min="7687" max="7687" width="6.44140625" hidden="0" customWidth="1"/>
    <col min="7937" max="7937" width="50.44140625" hidden="0" customWidth="1"/>
    <col min="7938" max="7938" width="9.44140625" hidden="0" customWidth="1"/>
    <col min="7939" max="7939" width="8.44140625" hidden="0" customWidth="1"/>
    <col min="7940" max="7940" width="7.44140625" hidden="0" customWidth="1"/>
    <col min="7941" max="7941" width="9.44140625" hidden="0" customWidth="1"/>
    <col min="7942" max="7942" width="7" hidden="0" customWidth="1"/>
    <col min="7943" max="7943" width="6.44140625" hidden="0" customWidth="1"/>
    <col min="8193" max="8193" width="50.44140625" hidden="0" customWidth="1"/>
    <col min="8194" max="8194" width="9.44140625" hidden="0" customWidth="1"/>
    <col min="8195" max="8195" width="8.44140625" hidden="0" customWidth="1"/>
    <col min="8196" max="8196" width="7.44140625" hidden="0" customWidth="1"/>
    <col min="8197" max="8197" width="9.44140625" hidden="0" customWidth="1"/>
    <col min="8198" max="8198" width="7" hidden="0" customWidth="1"/>
    <col min="8199" max="8199" width="6.44140625" hidden="0" customWidth="1"/>
    <col min="8449" max="8449" width="50.44140625" hidden="0" customWidth="1"/>
    <col min="8450" max="8450" width="9.44140625" hidden="0" customWidth="1"/>
    <col min="8451" max="8451" width="8.44140625" hidden="0" customWidth="1"/>
    <col min="8452" max="8452" width="7.44140625" hidden="0" customWidth="1"/>
    <col min="8453" max="8453" width="9.44140625" hidden="0" customWidth="1"/>
    <col min="8454" max="8454" width="7" hidden="0" customWidth="1"/>
    <col min="8455" max="8455" width="6.44140625" hidden="0" customWidth="1"/>
    <col min="8705" max="8705" width="50.44140625" hidden="0" customWidth="1"/>
    <col min="8706" max="8706" width="9.44140625" hidden="0" customWidth="1"/>
    <col min="8707" max="8707" width="8.44140625" hidden="0" customWidth="1"/>
    <col min="8708" max="8708" width="7.44140625" hidden="0" customWidth="1"/>
    <col min="8709" max="8709" width="9.44140625" hidden="0" customWidth="1"/>
    <col min="8710" max="8710" width="7" hidden="0" customWidth="1"/>
    <col min="8711" max="8711" width="6.44140625" hidden="0" customWidth="1"/>
    <col min="8961" max="8961" width="50.44140625" hidden="0" customWidth="1"/>
    <col min="8962" max="8962" width="9.44140625" hidden="0" customWidth="1"/>
    <col min="8963" max="8963" width="8.44140625" hidden="0" customWidth="1"/>
    <col min="8964" max="8964" width="7.44140625" hidden="0" customWidth="1"/>
    <col min="8965" max="8965" width="9.44140625" hidden="0" customWidth="1"/>
    <col min="8966" max="8966" width="7" hidden="0" customWidth="1"/>
    <col min="8967" max="8967" width="6.44140625" hidden="0" customWidth="1"/>
    <col min="9217" max="9217" width="50.44140625" hidden="0" customWidth="1"/>
    <col min="9218" max="9218" width="9.44140625" hidden="0" customWidth="1"/>
    <col min="9219" max="9219" width="8.44140625" hidden="0" customWidth="1"/>
    <col min="9220" max="9220" width="7.44140625" hidden="0" customWidth="1"/>
    <col min="9221" max="9221" width="9.44140625" hidden="0" customWidth="1"/>
    <col min="9222" max="9222" width="7" hidden="0" customWidth="1"/>
    <col min="9223" max="9223" width="6.44140625" hidden="0" customWidth="1"/>
    <col min="9473" max="9473" width="50.44140625" hidden="0" customWidth="1"/>
    <col min="9474" max="9474" width="9.44140625" hidden="0" customWidth="1"/>
    <col min="9475" max="9475" width="8.44140625" hidden="0" customWidth="1"/>
    <col min="9476" max="9476" width="7.44140625" hidden="0" customWidth="1"/>
    <col min="9477" max="9477" width="9.44140625" hidden="0" customWidth="1"/>
    <col min="9478" max="9478" width="7" hidden="0" customWidth="1"/>
    <col min="9479" max="9479" width="6.44140625" hidden="0" customWidth="1"/>
    <col min="9729" max="9729" width="50.44140625" hidden="0" customWidth="1"/>
    <col min="9730" max="9730" width="9.44140625" hidden="0" customWidth="1"/>
    <col min="9731" max="9731" width="8.44140625" hidden="0" customWidth="1"/>
    <col min="9732" max="9732" width="7.44140625" hidden="0" customWidth="1"/>
    <col min="9733" max="9733" width="9.44140625" hidden="0" customWidth="1"/>
    <col min="9734" max="9734" width="7" hidden="0" customWidth="1"/>
    <col min="9735" max="9735" width="6.44140625" hidden="0" customWidth="1"/>
    <col min="9985" max="9985" width="50.44140625" hidden="0" customWidth="1"/>
    <col min="9986" max="9986" width="9.44140625" hidden="0" customWidth="1"/>
    <col min="9987" max="9987" width="8.44140625" hidden="0" customWidth="1"/>
    <col min="9988" max="9988" width="7.44140625" hidden="0" customWidth="1"/>
    <col min="9989" max="9989" width="9.44140625" hidden="0" customWidth="1"/>
    <col min="9990" max="9990" width="7" hidden="0" customWidth="1"/>
    <col min="9991" max="9991" width="6.44140625" hidden="0" customWidth="1"/>
    <col min="10241" max="10241" width="50.44140625" hidden="0" customWidth="1"/>
    <col min="10242" max="10242" width="9.44140625" hidden="0" customWidth="1"/>
    <col min="10243" max="10243" width="8.44140625" hidden="0" customWidth="1"/>
    <col min="10244" max="10244" width="7.44140625" hidden="0" customWidth="1"/>
    <col min="10245" max="10245" width="9.44140625" hidden="0" customWidth="1"/>
    <col min="10246" max="10246" width="7" hidden="0" customWidth="1"/>
    <col min="10247" max="10247" width="6.44140625" hidden="0" customWidth="1"/>
    <col min="10497" max="10497" width="50.44140625" hidden="0" customWidth="1"/>
    <col min="10498" max="10498" width="9.44140625" hidden="0" customWidth="1"/>
    <col min="10499" max="10499" width="8.44140625" hidden="0" customWidth="1"/>
    <col min="10500" max="10500" width="7.44140625" hidden="0" customWidth="1"/>
    <col min="10501" max="10501" width="9.44140625" hidden="0" customWidth="1"/>
    <col min="10502" max="10502" width="7" hidden="0" customWidth="1"/>
    <col min="10503" max="10503" width="6.44140625" hidden="0" customWidth="1"/>
    <col min="10753" max="10753" width="50.44140625" hidden="0" customWidth="1"/>
    <col min="10754" max="10754" width="9.44140625" hidden="0" customWidth="1"/>
    <col min="10755" max="10755" width="8.44140625" hidden="0" customWidth="1"/>
    <col min="10756" max="10756" width="7.44140625" hidden="0" customWidth="1"/>
    <col min="10757" max="10757" width="9.44140625" hidden="0" customWidth="1"/>
    <col min="10758" max="10758" width="7" hidden="0" customWidth="1"/>
    <col min="10759" max="10759" width="6.44140625" hidden="0" customWidth="1"/>
    <col min="11009" max="11009" width="50.44140625" hidden="0" customWidth="1"/>
    <col min="11010" max="11010" width="9.44140625" hidden="0" customWidth="1"/>
    <col min="11011" max="11011" width="8.44140625" hidden="0" customWidth="1"/>
    <col min="11012" max="11012" width="7.44140625" hidden="0" customWidth="1"/>
    <col min="11013" max="11013" width="9.44140625" hidden="0" customWidth="1"/>
    <col min="11014" max="11014" width="7" hidden="0" customWidth="1"/>
    <col min="11015" max="11015" width="6.44140625" hidden="0" customWidth="1"/>
    <col min="11265" max="11265" width="50.44140625" hidden="0" customWidth="1"/>
    <col min="11266" max="11266" width="9.44140625" hidden="0" customWidth="1"/>
    <col min="11267" max="11267" width="8.44140625" hidden="0" customWidth="1"/>
    <col min="11268" max="11268" width="7.44140625" hidden="0" customWidth="1"/>
    <col min="11269" max="11269" width="9.44140625" hidden="0" customWidth="1"/>
    <col min="11270" max="11270" width="7" hidden="0" customWidth="1"/>
    <col min="11271" max="11271" width="6.44140625" hidden="0" customWidth="1"/>
    <col min="11521" max="11521" width="50.44140625" hidden="0" customWidth="1"/>
    <col min="11522" max="11522" width="9.44140625" hidden="0" customWidth="1"/>
    <col min="11523" max="11523" width="8.44140625" hidden="0" customWidth="1"/>
    <col min="11524" max="11524" width="7.44140625" hidden="0" customWidth="1"/>
    <col min="11525" max="11525" width="9.44140625" hidden="0" customWidth="1"/>
    <col min="11526" max="11526" width="7" hidden="0" customWidth="1"/>
    <col min="11527" max="11527" width="6.44140625" hidden="0" customWidth="1"/>
    <col min="11777" max="11777" width="50.44140625" hidden="0" customWidth="1"/>
    <col min="11778" max="11778" width="9.44140625" hidden="0" customWidth="1"/>
    <col min="11779" max="11779" width="8.44140625" hidden="0" customWidth="1"/>
    <col min="11780" max="11780" width="7.44140625" hidden="0" customWidth="1"/>
    <col min="11781" max="11781" width="9.44140625" hidden="0" customWidth="1"/>
    <col min="11782" max="11782" width="7" hidden="0" customWidth="1"/>
    <col min="11783" max="11783" width="6.44140625" hidden="0" customWidth="1"/>
    <col min="12033" max="12033" width="50.44140625" hidden="0" customWidth="1"/>
    <col min="12034" max="12034" width="9.44140625" hidden="0" customWidth="1"/>
    <col min="12035" max="12035" width="8.44140625" hidden="0" customWidth="1"/>
    <col min="12036" max="12036" width="7.44140625" hidden="0" customWidth="1"/>
    <col min="12037" max="12037" width="9.44140625" hidden="0" customWidth="1"/>
    <col min="12038" max="12038" width="7" hidden="0" customWidth="1"/>
    <col min="12039" max="12039" width="6.44140625" hidden="0" customWidth="1"/>
    <col min="12289" max="12289" width="50.44140625" hidden="0" customWidth="1"/>
    <col min="12290" max="12290" width="9.44140625" hidden="0" customWidth="1"/>
    <col min="12291" max="12291" width="8.44140625" hidden="0" customWidth="1"/>
    <col min="12292" max="12292" width="7.44140625" hidden="0" customWidth="1"/>
    <col min="12293" max="12293" width="9.44140625" hidden="0" customWidth="1"/>
    <col min="12294" max="12294" width="7" hidden="0" customWidth="1"/>
    <col min="12295" max="12295" width="6.44140625" hidden="0" customWidth="1"/>
    <col min="12545" max="12545" width="50.44140625" hidden="0" customWidth="1"/>
    <col min="12546" max="12546" width="9.44140625" hidden="0" customWidth="1"/>
    <col min="12547" max="12547" width="8.44140625" hidden="0" customWidth="1"/>
    <col min="12548" max="12548" width="7.44140625" hidden="0" customWidth="1"/>
    <col min="12549" max="12549" width="9.44140625" hidden="0" customWidth="1"/>
    <col min="12550" max="12550" width="7" hidden="0" customWidth="1"/>
    <col min="12551" max="12551" width="6.44140625" hidden="0" customWidth="1"/>
    <col min="12801" max="12801" width="50.44140625" hidden="0" customWidth="1"/>
    <col min="12802" max="12802" width="9.44140625" hidden="0" customWidth="1"/>
    <col min="12803" max="12803" width="8.44140625" hidden="0" customWidth="1"/>
    <col min="12804" max="12804" width="7.44140625" hidden="0" customWidth="1"/>
    <col min="12805" max="12805" width="9.44140625" hidden="0" customWidth="1"/>
    <col min="12806" max="12806" width="7" hidden="0" customWidth="1"/>
    <col min="12807" max="12807" width="6.44140625" hidden="0" customWidth="1"/>
    <col min="13057" max="13057" width="50.44140625" hidden="0" customWidth="1"/>
    <col min="13058" max="13058" width="9.44140625" hidden="0" customWidth="1"/>
    <col min="13059" max="13059" width="8.44140625" hidden="0" customWidth="1"/>
    <col min="13060" max="13060" width="7.44140625" hidden="0" customWidth="1"/>
    <col min="13061" max="13061" width="9.44140625" hidden="0" customWidth="1"/>
    <col min="13062" max="13062" width="7" hidden="0" customWidth="1"/>
    <col min="13063" max="13063" width="6.44140625" hidden="0" customWidth="1"/>
    <col min="13313" max="13313" width="50.44140625" hidden="0" customWidth="1"/>
    <col min="13314" max="13314" width="9.44140625" hidden="0" customWidth="1"/>
    <col min="13315" max="13315" width="8.44140625" hidden="0" customWidth="1"/>
    <col min="13316" max="13316" width="7.44140625" hidden="0" customWidth="1"/>
    <col min="13317" max="13317" width="9.44140625" hidden="0" customWidth="1"/>
    <col min="13318" max="13318" width="7" hidden="0" customWidth="1"/>
    <col min="13319" max="13319" width="6.44140625" hidden="0" customWidth="1"/>
    <col min="13569" max="13569" width="50.44140625" hidden="0" customWidth="1"/>
    <col min="13570" max="13570" width="9.44140625" hidden="0" customWidth="1"/>
    <col min="13571" max="13571" width="8.44140625" hidden="0" customWidth="1"/>
    <col min="13572" max="13572" width="7.44140625" hidden="0" customWidth="1"/>
    <col min="13573" max="13573" width="9.44140625" hidden="0" customWidth="1"/>
    <col min="13574" max="13574" width="7" hidden="0" customWidth="1"/>
    <col min="13575" max="13575" width="6.44140625" hidden="0" customWidth="1"/>
    <col min="13825" max="13825" width="50.44140625" hidden="0" customWidth="1"/>
    <col min="13826" max="13826" width="9.44140625" hidden="0" customWidth="1"/>
    <col min="13827" max="13827" width="8.44140625" hidden="0" customWidth="1"/>
    <col min="13828" max="13828" width="7.44140625" hidden="0" customWidth="1"/>
    <col min="13829" max="13829" width="9.44140625" hidden="0" customWidth="1"/>
    <col min="13830" max="13830" width="7" hidden="0" customWidth="1"/>
    <col min="13831" max="13831" width="6.44140625" hidden="0" customWidth="1"/>
    <col min="14081" max="14081" width="50.44140625" hidden="0" customWidth="1"/>
    <col min="14082" max="14082" width="9.44140625" hidden="0" customWidth="1"/>
    <col min="14083" max="14083" width="8.44140625" hidden="0" customWidth="1"/>
    <col min="14084" max="14084" width="7.44140625" hidden="0" customWidth="1"/>
    <col min="14085" max="14085" width="9.44140625" hidden="0" customWidth="1"/>
    <col min="14086" max="14086" width="7" hidden="0" customWidth="1"/>
    <col min="14087" max="14087" width="6.44140625" hidden="0" customWidth="1"/>
    <col min="14337" max="14337" width="50.44140625" hidden="0" customWidth="1"/>
    <col min="14338" max="14338" width="9.44140625" hidden="0" customWidth="1"/>
    <col min="14339" max="14339" width="8.44140625" hidden="0" customWidth="1"/>
    <col min="14340" max="14340" width="7.44140625" hidden="0" customWidth="1"/>
    <col min="14341" max="14341" width="9.44140625" hidden="0" customWidth="1"/>
    <col min="14342" max="14342" width="7" hidden="0" customWidth="1"/>
    <col min="14343" max="14343" width="6.44140625" hidden="0" customWidth="1"/>
    <col min="14593" max="14593" width="50.44140625" hidden="0" customWidth="1"/>
    <col min="14594" max="14594" width="9.44140625" hidden="0" customWidth="1"/>
    <col min="14595" max="14595" width="8.44140625" hidden="0" customWidth="1"/>
    <col min="14596" max="14596" width="7.44140625" hidden="0" customWidth="1"/>
    <col min="14597" max="14597" width="9.44140625" hidden="0" customWidth="1"/>
    <col min="14598" max="14598" width="7" hidden="0" customWidth="1"/>
    <col min="14599" max="14599" width="6.44140625" hidden="0" customWidth="1"/>
    <col min="14849" max="14849" width="50.44140625" hidden="0" customWidth="1"/>
    <col min="14850" max="14850" width="9.44140625" hidden="0" customWidth="1"/>
    <col min="14851" max="14851" width="8.44140625" hidden="0" customWidth="1"/>
    <col min="14852" max="14852" width="7.44140625" hidden="0" customWidth="1"/>
    <col min="14853" max="14853" width="9.44140625" hidden="0" customWidth="1"/>
    <col min="14854" max="14854" width="7" hidden="0" customWidth="1"/>
    <col min="14855" max="14855" width="6.44140625" hidden="0" customWidth="1"/>
    <col min="15105" max="15105" width="50.44140625" hidden="0" customWidth="1"/>
    <col min="15106" max="15106" width="9.44140625" hidden="0" customWidth="1"/>
    <col min="15107" max="15107" width="8.44140625" hidden="0" customWidth="1"/>
    <col min="15108" max="15108" width="7.44140625" hidden="0" customWidth="1"/>
    <col min="15109" max="15109" width="9.44140625" hidden="0" customWidth="1"/>
    <col min="15110" max="15110" width="7" hidden="0" customWidth="1"/>
    <col min="15111" max="15111" width="6.44140625" hidden="0" customWidth="1"/>
    <col min="15361" max="15361" width="50.44140625" hidden="0" customWidth="1"/>
    <col min="15362" max="15362" width="9.44140625" hidden="0" customWidth="1"/>
    <col min="15363" max="15363" width="8.44140625" hidden="0" customWidth="1"/>
    <col min="15364" max="15364" width="7.44140625" hidden="0" customWidth="1"/>
    <col min="15365" max="15365" width="9.44140625" hidden="0" customWidth="1"/>
    <col min="15366" max="15366" width="7" hidden="0" customWidth="1"/>
    <col min="15367" max="15367" width="6.44140625" hidden="0" customWidth="1"/>
    <col min="15617" max="15617" width="50.44140625" hidden="0" customWidth="1"/>
    <col min="15618" max="15618" width="9.44140625" hidden="0" customWidth="1"/>
    <col min="15619" max="15619" width="8.44140625" hidden="0" customWidth="1"/>
    <col min="15620" max="15620" width="7.44140625" hidden="0" customWidth="1"/>
    <col min="15621" max="15621" width="9.44140625" hidden="0" customWidth="1"/>
    <col min="15622" max="15622" width="7" hidden="0" customWidth="1"/>
    <col min="15623" max="15623" width="6.44140625" hidden="0" customWidth="1"/>
    <col min="15873" max="15873" width="50.44140625" hidden="0" customWidth="1"/>
    <col min="15874" max="15874" width="9.44140625" hidden="0" customWidth="1"/>
    <col min="15875" max="15875" width="8.44140625" hidden="0" customWidth="1"/>
    <col min="15876" max="15876" width="7.44140625" hidden="0" customWidth="1"/>
    <col min="15877" max="15877" width="9.44140625" hidden="0" customWidth="1"/>
    <col min="15878" max="15878" width="7" hidden="0" customWidth="1"/>
    <col min="15879" max="15879" width="6.44140625" hidden="0" customWidth="1"/>
    <col min="16129" max="16129" width="50.44140625" hidden="0" customWidth="1"/>
    <col min="16130" max="16130" width="9.44140625" hidden="0" customWidth="1"/>
    <col min="16131" max="16131" width="8.44140625" hidden="0" customWidth="1"/>
    <col min="16132" max="16132" width="7.44140625" hidden="0" customWidth="1"/>
    <col min="16133" max="16133" width="9.44140625" hidden="0" customWidth="1"/>
    <col min="16134" max="16134" width="7" hidden="0" customWidth="1"/>
    <col min="16135" max="16135" width="6.44140625" hidden="0" customWidth="1"/>
  </cols>
  <sheetData>
    <row r="1" ht="12.75" customHeight="1">
      <c r="A1" s="2" t="s">
        <v>24</v>
      </c>
    </row>
    <row r="2" ht="12.75" customHeight="1">
      <c r="A2" s="16" t="s">
        <v>138</v>
      </c>
      <c r="B2" s="17"/>
      <c r="C2" s="17"/>
      <c r="D2" s="17"/>
      <c r="E2" s="17"/>
      <c r="F2" s="18" t="s">
        <v>0</v>
      </c>
      <c r="G2" s="18"/>
    </row>
    <row r="3" ht="12.75" customHeight="1">
      <c r="A3" s="19" t="s">
        <v>1</v>
      </c>
      <c r="B3" s="22" t="s">
        <v>2</v>
      </c>
      <c r="C3" s="10" t="s">
        <v>3</v>
      </c>
      <c r="D3" s="10"/>
      <c r="E3" s="10" t="s">
        <v>25</v>
      </c>
      <c r="F3" s="10"/>
      <c r="G3" s="11"/>
    </row>
    <row r="4" ht="12.75" customHeight="1">
      <c r="A4" s="20"/>
      <c r="B4" s="23"/>
      <c r="C4" s="10"/>
      <c r="D4" s="10"/>
      <c r="E4" s="25" t="s">
        <v>5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" t="s">
        <v>9</v>
      </c>
      <c r="B7" s="5" t="n">
        <v>20560</v>
      </c>
      <c r="C7" s="5" t="n">
        <v>11842</v>
      </c>
      <c r="D7" s="5" t="n">
        <v>8718</v>
      </c>
      <c r="E7" s="5" t="n">
        <v>1896</v>
      </c>
      <c r="F7" s="5" t="n">
        <v>1318</v>
      </c>
      <c r="G7" s="5" t="n">
        <v>578</v>
      </c>
    </row>
    <row r="8" ht="12.75" customHeight="1">
      <c r="A8" s="6" t="s">
        <v>10</v>
      </c>
      <c r="B8" s="5" t="n">
        <v>18233</v>
      </c>
      <c r="C8" s="5" t="n">
        <v>10766</v>
      </c>
      <c r="D8" s="5" t="n">
        <v>7467</v>
      </c>
      <c r="E8" s="5" t="n">
        <v>1052</v>
      </c>
      <c r="F8" s="5" t="n">
        <v>843</v>
      </c>
      <c r="G8" s="5" t="n">
        <v>209</v>
      </c>
    </row>
    <row r="9" ht="12.75" customHeight="1">
      <c r="A9" s="7" t="s">
        <v>11</v>
      </c>
      <c r="B9" s="8" t="n">
        <v>6747</v>
      </c>
      <c r="C9" s="8" t="n">
        <v>3651</v>
      </c>
      <c r="D9" s="8" t="n">
        <v>3096</v>
      </c>
      <c r="E9" s="8" t="n">
        <v>392</v>
      </c>
      <c r="F9" s="8" t="n">
        <v>307</v>
      </c>
      <c r="G9" s="8" t="n">
        <v>85</v>
      </c>
    </row>
    <row r="10" ht="12.75" customHeight="1">
      <c r="A10" s="7" t="s">
        <v>12</v>
      </c>
      <c r="B10" s="8" t="n">
        <v>3069</v>
      </c>
      <c r="C10" s="8" t="n">
        <v>1623</v>
      </c>
      <c r="D10" s="8" t="n">
        <v>1446</v>
      </c>
      <c r="E10" s="8" t="n">
        <v>109</v>
      </c>
      <c r="F10" s="8" t="n">
        <v>94</v>
      </c>
      <c r="G10" s="8" t="n">
        <v>15</v>
      </c>
    </row>
    <row r="11" ht="12.75" customHeight="1">
      <c r="A11" s="7" t="s">
        <v>13</v>
      </c>
      <c r="B11" s="8" t="n">
        <v>3103</v>
      </c>
      <c r="C11" s="8" t="n">
        <v>2451</v>
      </c>
      <c r="D11" s="8" t="n">
        <v>652</v>
      </c>
      <c r="E11" s="8" t="n">
        <v>144</v>
      </c>
      <c r="F11" s="8" t="n">
        <v>133</v>
      </c>
      <c r="G11" s="8" t="n">
        <v>11</v>
      </c>
    </row>
    <row r="12" ht="12.75" customHeight="1">
      <c r="A12" s="7" t="s">
        <v>14</v>
      </c>
      <c r="B12" s="8" t="n">
        <v>1769</v>
      </c>
      <c r="C12" s="8" t="n">
        <v>1027</v>
      </c>
      <c r="D12" s="8" t="n">
        <v>742</v>
      </c>
      <c r="E12" s="8" t="n">
        <v>54</v>
      </c>
      <c r="F12" s="8" t="n">
        <v>44</v>
      </c>
      <c r="G12" s="8" t="n">
        <v>10</v>
      </c>
    </row>
    <row r="13" ht="12.75" customHeight="1">
      <c r="A13" s="7" t="s">
        <v>15</v>
      </c>
      <c r="B13" s="8" t="n">
        <v>620</v>
      </c>
      <c r="C13" s="8" t="n">
        <v>262</v>
      </c>
      <c r="D13" s="8" t="n">
        <v>358</v>
      </c>
      <c r="E13" s="8" t="n">
        <v>37</v>
      </c>
      <c r="F13" s="8" t="n">
        <v>30</v>
      </c>
      <c r="G13" s="8" t="n">
        <v>7</v>
      </c>
    </row>
    <row r="14" ht="12.75" customHeight="1">
      <c r="A14" s="7" t="s">
        <v>16</v>
      </c>
      <c r="B14" s="8" t="n">
        <v>1410</v>
      </c>
      <c r="C14" s="8" t="n">
        <v>888</v>
      </c>
      <c r="D14" s="8" t="n">
        <v>522</v>
      </c>
      <c r="E14" s="8" t="n">
        <v>72</v>
      </c>
      <c r="F14" s="8" t="n">
        <v>63</v>
      </c>
      <c r="G14" s="8" t="n">
        <v>9</v>
      </c>
    </row>
    <row r="15" ht="12.75" customHeight="1">
      <c r="A15" s="9" t="s">
        <v>17</v>
      </c>
      <c r="B15" s="8" t="n">
        <v>253</v>
      </c>
      <c r="C15" s="8" t="n">
        <v>110</v>
      </c>
      <c r="D15" s="8" t="n">
        <v>143</v>
      </c>
      <c r="E15" s="8" t="n">
        <v>33</v>
      </c>
      <c r="F15" s="8" t="n">
        <v>16</v>
      </c>
      <c r="G15" s="8" t="n">
        <v>17</v>
      </c>
    </row>
    <row r="16" ht="12.75" customHeight="1">
      <c r="A16" s="7" t="s">
        <v>18</v>
      </c>
      <c r="B16" s="8" t="n">
        <v>450</v>
      </c>
      <c r="C16" s="8" t="n">
        <v>265</v>
      </c>
      <c r="D16" s="8" t="n">
        <v>185</v>
      </c>
      <c r="E16" s="8" t="n">
        <v>34</v>
      </c>
      <c r="F16" s="8" t="n">
        <v>23</v>
      </c>
      <c r="G16" s="8" t="n">
        <v>11</v>
      </c>
    </row>
    <row r="17" ht="12.75" customHeight="1">
      <c r="A17" s="7" t="s">
        <v>19</v>
      </c>
      <c r="B17" s="8" t="n">
        <v>812</v>
      </c>
      <c r="C17" s="8" t="n">
        <v>489</v>
      </c>
      <c r="D17" s="8" t="n">
        <v>323</v>
      </c>
      <c r="E17" s="8" t="n">
        <v>177</v>
      </c>
      <c r="F17" s="8" t="n">
        <v>133</v>
      </c>
      <c r="G17" s="8" t="n">
        <v>44</v>
      </c>
    </row>
    <row r="18" ht="12.75" customHeight="1">
      <c r="A18" s="6" t="s">
        <v>20</v>
      </c>
      <c r="B18" s="5" t="n">
        <v>1822</v>
      </c>
      <c r="C18" s="5" t="n">
        <v>762</v>
      </c>
      <c r="D18" s="5" t="n">
        <v>1060</v>
      </c>
      <c r="E18" s="5" t="n">
        <v>358</v>
      </c>
      <c r="F18" s="5" t="n">
        <v>169</v>
      </c>
      <c r="G18" s="5" t="n">
        <v>189</v>
      </c>
    </row>
    <row r="19" ht="12.75" customHeight="1">
      <c r="A19" s="4" t="s">
        <v>21</v>
      </c>
      <c r="B19" s="1" t="n">
        <v>505</v>
      </c>
      <c r="C19" s="1" t="n">
        <v>314</v>
      </c>
      <c r="D19" s="1" t="n">
        <v>191</v>
      </c>
      <c r="E19" s="1" t="n">
        <v>486</v>
      </c>
      <c r="F19" s="1" t="n">
        <v>306</v>
      </c>
      <c r="G19" s="1" t="n">
        <v>180</v>
      </c>
    </row>
    <row r="20" ht="12.75" customHeight="1">
      <c r="A20" s="12" t="s">
        <v>22</v>
      </c>
      <c r="B20" s="12"/>
      <c r="C20" s="12"/>
      <c r="D20" s="12"/>
      <c r="E20" s="12"/>
      <c r="F20" s="12"/>
      <c r="G20" s="12"/>
    </row>
    <row r="21" ht="12.75" customHeight="1">
      <c r="A21" s="13"/>
      <c r="B21" s="14"/>
      <c r="C21" s="14"/>
      <c r="D21" s="14"/>
      <c r="E21" s="14"/>
      <c r="F21" s="14"/>
      <c r="G21" s="14"/>
    </row>
    <row r="22" ht="12.75" customHeight="1">
      <c r="A22" s="15"/>
      <c r="B22" s="15"/>
      <c r="C22" s="15"/>
      <c r="D22" s="15"/>
      <c r="E22" s="15"/>
      <c r="F22" s="15"/>
      <c r="G22" s="15"/>
    </row>
  </sheetData>
  <mergeCells count="14">
    <mergeCell ref="F5:G5"/>
    <mergeCell ref="A20:G20"/>
    <mergeCell ref="A21:G21"/>
    <mergeCell ref="A22:G22"/>
    <mergeCell ref="A2:E2"/>
    <mergeCell ref="F2:G2"/>
    <mergeCell ref="A3:A6"/>
    <mergeCell ref="B3:B6"/>
    <mergeCell ref="C3:D4"/>
    <mergeCell ref="E3:G3"/>
    <mergeCell ref="E4:G4"/>
    <mergeCell ref="C5:C6"/>
    <mergeCell ref="D5:D6"/>
    <mergeCell ref="E5:E6"/>
  </mergeCells>
  <pageMargins left="0.89000000000000012" right="0.82000000000000017" top="0.984251969" bottom="0.984251969" header="0.49" footer="0.49"/>
  <pageSetup paperSize="9" scale="94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workbookViewId="0"/>
  </sheetViews>
  <sheetFormatPr defaultRowHeight="15.0" baseColWidth="10"/>
  <cols>
    <col min="1" max="1" width="46.554687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16" t="s">
        <v>140</v>
      </c>
      <c r="B2" s="17"/>
      <c r="C2" s="17"/>
      <c r="D2" s="17"/>
      <c r="E2" s="17"/>
      <c r="F2" s="18" t="s">
        <v>0</v>
      </c>
      <c r="G2" s="18"/>
    </row>
    <row r="3" ht="12.75" customHeight="1">
      <c r="A3" s="19" t="s">
        <v>1</v>
      </c>
      <c r="B3" s="22" t="s">
        <v>2</v>
      </c>
      <c r="C3" s="10" t="s">
        <v>3</v>
      </c>
      <c r="D3" s="10"/>
      <c r="E3" s="10" t="s">
        <v>4</v>
      </c>
      <c r="F3" s="10"/>
      <c r="G3" s="11"/>
    </row>
    <row r="4" ht="12.75" customHeight="1">
      <c r="A4" s="20"/>
      <c r="B4" s="23"/>
      <c r="C4" s="10"/>
      <c r="D4" s="10"/>
      <c r="E4" s="25" t="s">
        <v>5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" t="s">
        <v>9</v>
      </c>
      <c r="B7" s="5" t="n">
        <f>SUM(B8,B18:B19)</f>
        <v>20433</v>
      </c>
      <c r="C7" s="5" t="n">
        <f>SUM(C8,C18:C19)</f>
        <v>11951</v>
      </c>
      <c r="D7" s="5" t="n">
        <f>SUM(D8,D18:D19)</f>
        <v>8482</v>
      </c>
      <c r="E7" s="5" t="n">
        <f>SUM(E8,E18:E19)</f>
        <v>1895</v>
      </c>
      <c r="F7" s="5" t="n">
        <f>SUM(F8,F18:F19)</f>
        <v>1288</v>
      </c>
      <c r="G7" s="5" t="n">
        <f t="shared" ref="G7" si="0">SUM(G8,G18:G19)</f>
        <v>607</v>
      </c>
    </row>
    <row r="8" ht="12.75" customHeight="1">
      <c r="A8" s="6" t="s">
        <v>10</v>
      </c>
      <c r="B8" s="5" t="n">
        <f>SUM(B9:B17)</f>
        <v>17854</v>
      </c>
      <c r="C8" s="5" t="n">
        <f t="shared" ref="C8:G8" si="1">SUM(C9:C17)</f>
        <v>10839</v>
      </c>
      <c r="D8" s="5" t="n">
        <f t="shared" si="1"/>
        <v>7015</v>
      </c>
      <c r="E8" s="5" t="n">
        <f t="shared" si="1"/>
        <v>1055</v>
      </c>
      <c r="F8" s="5" t="n">
        <f>SUM(F9:F17)</f>
        <v>840</v>
      </c>
      <c r="G8" s="5" t="n">
        <f t="shared" si="1"/>
        <v>215</v>
      </c>
    </row>
    <row r="9" ht="12.75" customHeight="1">
      <c r="A9" s="7" t="s">
        <v>11</v>
      </c>
      <c r="B9" s="8" t="n">
        <f>SUM(C9:D9)</f>
        <v>6660</v>
      </c>
      <c r="C9" s="8" t="n">
        <v>3706</v>
      </c>
      <c r="D9" s="8" t="n">
        <v>2954</v>
      </c>
      <c r="E9" s="8" t="n">
        <f>SUM(F9:G9)</f>
        <v>388</v>
      </c>
      <c r="F9" s="8" t="n">
        <v>304</v>
      </c>
      <c r="G9" s="8" t="n">
        <v>84</v>
      </c>
    </row>
    <row r="10" ht="12.75" customHeight="1">
      <c r="A10" s="7" t="s">
        <v>12</v>
      </c>
      <c r="B10" s="8" t="n">
        <f t="shared" ref="B10:B17" si="2">SUM(C10:D10)</f>
        <v>2842</v>
      </c>
      <c r="C10" s="8" t="n">
        <v>1611</v>
      </c>
      <c r="D10" s="8" t="n">
        <v>1231</v>
      </c>
      <c r="E10" s="8" t="n">
        <f t="shared" ref="E10:E17" si="3">SUM(F10:G10)</f>
        <v>113</v>
      </c>
      <c r="F10" s="8" t="n">
        <v>95</v>
      </c>
      <c r="G10" s="8" t="n">
        <v>18</v>
      </c>
    </row>
    <row r="11" ht="12.75" customHeight="1">
      <c r="A11" s="7" t="s">
        <v>13</v>
      </c>
      <c r="B11" s="8" t="n">
        <f t="shared" si="2"/>
        <v>3290</v>
      </c>
      <c r="C11" s="8" t="n">
        <v>2622</v>
      </c>
      <c r="D11" s="8" t="n">
        <v>668</v>
      </c>
      <c r="E11" s="8" t="n">
        <f t="shared" si="3"/>
        <v>140</v>
      </c>
      <c r="F11" s="8" t="n">
        <v>127</v>
      </c>
      <c r="G11" s="8" t="n">
        <v>13</v>
      </c>
    </row>
    <row r="12" ht="12.75" customHeight="1">
      <c r="A12" s="7" t="s">
        <v>14</v>
      </c>
      <c r="B12" s="8" t="n">
        <f t="shared" si="2"/>
        <v>1581</v>
      </c>
      <c r="C12" s="8" t="n">
        <v>952</v>
      </c>
      <c r="D12" s="8" t="n">
        <v>629</v>
      </c>
      <c r="E12" s="8" t="n">
        <f t="shared" si="3"/>
        <v>54</v>
      </c>
      <c r="F12" s="8" t="n">
        <v>43</v>
      </c>
      <c r="G12" s="8" t="n">
        <v>11</v>
      </c>
    </row>
    <row r="13" ht="12.75" customHeight="1">
      <c r="A13" s="7" t="s">
        <v>15</v>
      </c>
      <c r="B13" s="8" t="n">
        <f t="shared" si="2"/>
        <v>577</v>
      </c>
      <c r="C13" s="8" t="n">
        <v>252</v>
      </c>
      <c r="D13" s="8" t="n">
        <v>325</v>
      </c>
      <c r="E13" s="8" t="n">
        <f t="shared" si="3"/>
        <v>37</v>
      </c>
      <c r="F13" s="8" t="n">
        <v>30</v>
      </c>
      <c r="G13" s="8" t="n">
        <v>7</v>
      </c>
    </row>
    <row r="14" ht="12.75" customHeight="1">
      <c r="A14" s="7" t="s">
        <v>16</v>
      </c>
      <c r="B14" s="8" t="n">
        <f t="shared" si="2"/>
        <v>1374</v>
      </c>
      <c r="C14" s="8" t="n">
        <v>833</v>
      </c>
      <c r="D14" s="8" t="n">
        <v>541</v>
      </c>
      <c r="E14" s="8" t="n">
        <f t="shared" si="3"/>
        <v>78</v>
      </c>
      <c r="F14" s="8" t="n">
        <v>66</v>
      </c>
      <c r="G14" s="8" t="n">
        <v>12</v>
      </c>
    </row>
    <row r="15" ht="12.75" customHeight="1">
      <c r="A15" s="9" t="s">
        <v>17</v>
      </c>
      <c r="B15" s="8" t="n">
        <f t="shared" si="2"/>
        <v>262</v>
      </c>
      <c r="C15" s="8" t="n">
        <v>113</v>
      </c>
      <c r="D15" s="8" t="n">
        <v>149</v>
      </c>
      <c r="E15" s="8" t="n">
        <f t="shared" si="3"/>
        <v>34</v>
      </c>
      <c r="F15" s="8" t="n">
        <v>18</v>
      </c>
      <c r="G15" s="8" t="n">
        <v>16</v>
      </c>
    </row>
    <row r="16" ht="12.75" customHeight="1">
      <c r="A16" s="7" t="s">
        <v>18</v>
      </c>
      <c r="B16" s="8" t="n">
        <f t="shared" si="2"/>
        <v>455</v>
      </c>
      <c r="C16" s="8" t="n">
        <v>257</v>
      </c>
      <c r="D16" s="8" t="n">
        <v>198</v>
      </c>
      <c r="E16" s="8" t="n">
        <f t="shared" si="3"/>
        <v>34</v>
      </c>
      <c r="F16" s="8" t="n">
        <v>22</v>
      </c>
      <c r="G16" s="8" t="n">
        <v>12</v>
      </c>
    </row>
    <row r="17" ht="12.75" customHeight="1">
      <c r="A17" s="7" t="s">
        <v>19</v>
      </c>
      <c r="B17" s="8" t="n">
        <f t="shared" si="2"/>
        <v>813</v>
      </c>
      <c r="C17" s="8" t="n">
        <v>493</v>
      </c>
      <c r="D17" s="8" t="n">
        <v>320</v>
      </c>
      <c r="E17" s="8" t="n">
        <f t="shared" si="3"/>
        <v>177</v>
      </c>
      <c r="F17" s="8" t="n">
        <v>135</v>
      </c>
      <c r="G17" s="8" t="n">
        <v>42</v>
      </c>
    </row>
    <row r="18" ht="12.75" customHeight="1">
      <c r="A18" s="6" t="s">
        <v>20</v>
      </c>
      <c r="B18" s="5" t="n">
        <f>SUM(C18:D18)</f>
        <v>2091</v>
      </c>
      <c r="C18" s="5" t="n">
        <v>816</v>
      </c>
      <c r="D18" s="5" t="n">
        <v>1275</v>
      </c>
      <c r="E18" s="5" t="n">
        <f>SUM(F18:G18)</f>
        <v>387</v>
      </c>
      <c r="F18" s="5" t="n">
        <v>168</v>
      </c>
      <c r="G18" s="5" t="n">
        <v>219</v>
      </c>
    </row>
    <row r="19" ht="12.75" customHeight="1">
      <c r="A19" s="4" t="s">
        <v>21</v>
      </c>
      <c r="B19" s="1" t="n">
        <f>SUM(C19:D19)</f>
        <v>488</v>
      </c>
      <c r="C19" s="1" t="n">
        <f>27+40+157+9+63</f>
        <v>296</v>
      </c>
      <c r="D19" s="1" t="n">
        <f>23+9+119+7+34</f>
        <v>192</v>
      </c>
      <c r="E19" s="1" t="n">
        <f>SUM(F19:G19)</f>
        <v>453</v>
      </c>
      <c r="F19" s="1" t="n">
        <f>18+40+153+6+63</f>
        <v>280</v>
      </c>
      <c r="G19" s="1" t="n">
        <f>15+9+113+2+34</f>
        <v>173</v>
      </c>
    </row>
    <row r="20" ht="12.75" customHeight="1">
      <c r="A20" s="12" t="s">
        <v>22</v>
      </c>
      <c r="B20" s="12"/>
      <c r="C20" s="12"/>
      <c r="D20" s="12"/>
      <c r="E20" s="12"/>
      <c r="F20" s="12"/>
      <c r="G20" s="12"/>
    </row>
    <row r="21" ht="12.75" customHeight="1">
      <c r="A21" s="13" t="s">
        <v>23</v>
      </c>
      <c r="B21" s="14"/>
      <c r="C21" s="14"/>
      <c r="D21" s="14"/>
      <c r="E21" s="14"/>
      <c r="F21" s="14"/>
      <c r="G21" s="14"/>
    </row>
    <row r="22" ht="12.75" customHeight="1">
      <c r="A22" s="15"/>
      <c r="B22" s="15"/>
      <c r="C22" s="15"/>
      <c r="D22" s="15"/>
      <c r="E22" s="15"/>
      <c r="F22" s="15"/>
      <c r="G22" s="15"/>
    </row>
  </sheetData>
  <mergeCells count="14">
    <mergeCell ref="F5:G5"/>
    <mergeCell ref="A20:G20"/>
    <mergeCell ref="A21:G21"/>
    <mergeCell ref="A22:G22"/>
    <mergeCell ref="A2:E2"/>
    <mergeCell ref="F2:G2"/>
    <mergeCell ref="A3:A6"/>
    <mergeCell ref="B3:B6"/>
    <mergeCell ref="C3:D4"/>
    <mergeCell ref="E3:G3"/>
    <mergeCell ref="E4:G4"/>
    <mergeCell ref="C5:C6"/>
    <mergeCell ref="D5:D6"/>
    <mergeCell ref="E5:E6"/>
  </mergeCells>
  <pageMargins left="0.89000000000000012" right="0.82000000000000017" top="0.984251969" bottom="0.984251969" header="0.49" footer="0.49"/>
  <pageSetup paperSize="9" scale="90" orientation="portrait" horizontalDpi="4294967292" verticalDpi="4294967292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workbookViewId="0"/>
  </sheetViews>
  <sheetFormatPr defaultRowHeight="15.0" baseColWidth="10"/>
  <cols>
    <col min="1" max="1" width="46.8867187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16" t="s">
        <v>141</v>
      </c>
      <c r="B2" s="17"/>
      <c r="C2" s="17"/>
      <c r="D2" s="17"/>
      <c r="E2" s="17"/>
      <c r="F2" s="18" t="s">
        <v>0</v>
      </c>
      <c r="G2" s="18"/>
    </row>
    <row r="3" ht="12.75" customHeight="1">
      <c r="A3" s="19" t="s">
        <v>1</v>
      </c>
      <c r="B3" s="22" t="s">
        <v>2</v>
      </c>
      <c r="C3" s="10" t="s">
        <v>3</v>
      </c>
      <c r="D3" s="10"/>
      <c r="E3" s="10" t="s">
        <v>4</v>
      </c>
      <c r="F3" s="10"/>
      <c r="G3" s="11"/>
    </row>
    <row r="4" ht="12.75" customHeight="1">
      <c r="A4" s="20"/>
      <c r="B4" s="23"/>
      <c r="C4" s="10"/>
      <c r="D4" s="10"/>
      <c r="E4" s="25" t="s">
        <v>5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" t="s">
        <v>9</v>
      </c>
      <c r="B7" s="5" t="n">
        <f>SUM(B8,B18:B19)</f>
        <v>20962</v>
      </c>
      <c r="C7" s="5" t="n">
        <f>SUM(C8,C18:C19)</f>
        <v>12055</v>
      </c>
      <c r="D7" s="5" t="n">
        <f>SUM(D8,D18:D19)</f>
        <v>8907</v>
      </c>
      <c r="E7" s="5" t="n">
        <f>SUM(E8,E18:E19)</f>
        <v>2005</v>
      </c>
      <c r="F7" s="5" t="n">
        <f>SUM(F8,F18:F19)</f>
        <v>1328</v>
      </c>
      <c r="G7" s="5" t="n">
        <f t="shared" ref="G7" si="0">SUM(G8,G18:G19)</f>
        <v>677</v>
      </c>
    </row>
    <row r="8" ht="12.75" customHeight="1">
      <c r="A8" s="6" t="s">
        <v>10</v>
      </c>
      <c r="B8" s="5" t="n">
        <f>SUM(B9:B17)</f>
        <v>18111</v>
      </c>
      <c r="C8" s="5" t="n">
        <f t="shared" ref="C8:G8" si="1">SUM(C9:C17)</f>
        <v>10860</v>
      </c>
      <c r="D8" s="5" t="n">
        <f t="shared" si="1"/>
        <v>7251</v>
      </c>
      <c r="E8" s="5" t="n">
        <f t="shared" si="1"/>
        <v>1097</v>
      </c>
      <c r="F8" s="5" t="n">
        <f>SUM(F9:F17)</f>
        <v>850</v>
      </c>
      <c r="G8" s="5" t="n">
        <f t="shared" si="1"/>
        <v>247</v>
      </c>
    </row>
    <row r="9" ht="12.75" customHeight="1">
      <c r="A9" s="7" t="s">
        <v>11</v>
      </c>
      <c r="B9" s="8" t="n">
        <f>SUM(C9:D9)</f>
        <v>6755</v>
      </c>
      <c r="C9" s="8" t="n">
        <v>3688</v>
      </c>
      <c r="D9" s="8" t="n">
        <v>3067</v>
      </c>
      <c r="E9" s="8" t="n">
        <f>SUM(F9:G9)</f>
        <v>418</v>
      </c>
      <c r="F9" s="8" t="n">
        <v>316</v>
      </c>
      <c r="G9" s="8" t="n">
        <v>102</v>
      </c>
    </row>
    <row r="10" ht="12.75" customHeight="1">
      <c r="A10" s="7" t="s">
        <v>12</v>
      </c>
      <c r="B10" s="8" t="n">
        <f t="shared" ref="B10:B17" si="2">SUM(C10:D10)</f>
        <v>2857</v>
      </c>
      <c r="C10" s="8" t="n">
        <v>1602</v>
      </c>
      <c r="D10" s="8" t="n">
        <v>1255</v>
      </c>
      <c r="E10" s="8" t="n">
        <f t="shared" ref="E10:E17" si="3">SUM(F10:G10)</f>
        <v>108</v>
      </c>
      <c r="F10" s="8" t="n">
        <v>88</v>
      </c>
      <c r="G10" s="8" t="n">
        <v>20</v>
      </c>
    </row>
    <row r="11" ht="12.75" customHeight="1">
      <c r="A11" s="7" t="s">
        <v>13</v>
      </c>
      <c r="B11" s="8" t="n">
        <f t="shared" si="2"/>
        <v>3367</v>
      </c>
      <c r="C11" s="8" t="n">
        <v>2655</v>
      </c>
      <c r="D11" s="8" t="n">
        <v>712</v>
      </c>
      <c r="E11" s="8" t="n">
        <f t="shared" si="3"/>
        <v>137</v>
      </c>
      <c r="F11" s="8" t="n">
        <v>125</v>
      </c>
      <c r="G11" s="8" t="n">
        <v>12</v>
      </c>
    </row>
    <row r="12" ht="12.75" customHeight="1">
      <c r="A12" s="7" t="s">
        <v>14</v>
      </c>
      <c r="B12" s="8" t="n">
        <f t="shared" si="2"/>
        <v>1616</v>
      </c>
      <c r="C12" s="8" t="n">
        <v>972</v>
      </c>
      <c r="D12" s="8" t="n">
        <v>644</v>
      </c>
      <c r="E12" s="8" t="n">
        <f t="shared" si="3"/>
        <v>63</v>
      </c>
      <c r="F12" s="8" t="n">
        <v>48</v>
      </c>
      <c r="G12" s="8" t="n">
        <v>15</v>
      </c>
    </row>
    <row r="13" ht="12.75" customHeight="1">
      <c r="A13" s="7" t="s">
        <v>15</v>
      </c>
      <c r="B13" s="8" t="n">
        <f t="shared" si="2"/>
        <v>604</v>
      </c>
      <c r="C13" s="8" t="n">
        <v>258</v>
      </c>
      <c r="D13" s="8" t="n">
        <v>346</v>
      </c>
      <c r="E13" s="8" t="n">
        <f t="shared" si="3"/>
        <v>39</v>
      </c>
      <c r="F13" s="8" t="n">
        <v>32</v>
      </c>
      <c r="G13" s="8" t="n">
        <v>7</v>
      </c>
    </row>
    <row r="14" ht="12.75" customHeight="1">
      <c r="A14" s="7" t="s">
        <v>16</v>
      </c>
      <c r="B14" s="8" t="n">
        <f t="shared" si="2"/>
        <v>1368</v>
      </c>
      <c r="C14" s="8" t="n">
        <v>820</v>
      </c>
      <c r="D14" s="8" t="n">
        <v>548</v>
      </c>
      <c r="E14" s="8" t="n">
        <f t="shared" si="3"/>
        <v>87</v>
      </c>
      <c r="F14" s="8" t="n">
        <v>72</v>
      </c>
      <c r="G14" s="8" t="n">
        <v>15</v>
      </c>
    </row>
    <row r="15" ht="12.75" customHeight="1">
      <c r="A15" s="9" t="s">
        <v>17</v>
      </c>
      <c r="B15" s="8" t="n">
        <f t="shared" si="2"/>
        <v>281</v>
      </c>
      <c r="C15" s="8" t="n">
        <v>118</v>
      </c>
      <c r="D15" s="8" t="n">
        <v>163</v>
      </c>
      <c r="E15" s="8" t="n">
        <f t="shared" si="3"/>
        <v>34</v>
      </c>
      <c r="F15" s="8" t="n">
        <v>15</v>
      </c>
      <c r="G15" s="8" t="n">
        <v>19</v>
      </c>
    </row>
    <row r="16" ht="12.75" customHeight="1">
      <c r="A16" s="7" t="s">
        <v>18</v>
      </c>
      <c r="B16" s="8" t="n">
        <f t="shared" si="2"/>
        <v>438</v>
      </c>
      <c r="C16" s="8" t="n">
        <v>241</v>
      </c>
      <c r="D16" s="8" t="n">
        <v>197</v>
      </c>
      <c r="E16" s="8" t="n">
        <f t="shared" si="3"/>
        <v>33</v>
      </c>
      <c r="F16" s="8" t="n">
        <v>20</v>
      </c>
      <c r="G16" s="8" t="n">
        <v>13</v>
      </c>
    </row>
    <row r="17" ht="12.75" customHeight="1">
      <c r="A17" s="7" t="s">
        <v>19</v>
      </c>
      <c r="B17" s="8" t="n">
        <f t="shared" si="2"/>
        <v>825</v>
      </c>
      <c r="C17" s="8" t="n">
        <v>506</v>
      </c>
      <c r="D17" s="8" t="n">
        <v>319</v>
      </c>
      <c r="E17" s="8" t="n">
        <f t="shared" si="3"/>
        <v>178</v>
      </c>
      <c r="F17" s="8" t="n">
        <v>134</v>
      </c>
      <c r="G17" s="8" t="n">
        <v>44</v>
      </c>
    </row>
    <row r="18" ht="12.75" customHeight="1">
      <c r="A18" s="6" t="s">
        <v>20</v>
      </c>
      <c r="B18" s="5" t="n">
        <f>SUM(C18:D18)</f>
        <v>2340</v>
      </c>
      <c r="C18" s="5" t="n">
        <f>455+17+385+20+6</f>
        <v>883</v>
      </c>
      <c r="D18" s="5" t="n">
        <f>829+20+598+10</f>
        <v>1457</v>
      </c>
      <c r="E18" s="5" t="n">
        <f>SUM(F18:G18)</f>
        <v>416</v>
      </c>
      <c r="F18" s="5" t="n">
        <f>62+17+70+20+6</f>
        <v>175</v>
      </c>
      <c r="G18" s="5" t="n">
        <f>103+20+108+10</f>
        <v>241</v>
      </c>
    </row>
    <row r="19" ht="12.75" customHeight="1">
      <c r="A19" s="4" t="s">
        <v>21</v>
      </c>
      <c r="B19" s="1" t="n">
        <f>SUM(C19:D19)</f>
        <v>511</v>
      </c>
      <c r="C19" s="1" t="n">
        <f>29+33+160+22+68</f>
        <v>312</v>
      </c>
      <c r="D19" s="1" t="n">
        <f>22+5+123+17+32</f>
        <v>199</v>
      </c>
      <c r="E19" s="1" t="n">
        <f>SUM(F19:G19)</f>
        <v>492</v>
      </c>
      <c r="F19" s="1" t="n">
        <f>26+33+156+21+67</f>
        <v>303</v>
      </c>
      <c r="G19" s="1" t="n">
        <f>21+5+115+16+32</f>
        <v>189</v>
      </c>
    </row>
    <row r="20" ht="12.75" customHeight="1">
      <c r="A20" s="12" t="s">
        <v>22</v>
      </c>
      <c r="B20" s="12"/>
      <c r="C20" s="12"/>
      <c r="D20" s="12"/>
      <c r="E20" s="12"/>
      <c r="F20" s="12"/>
      <c r="G20" s="12"/>
    </row>
    <row r="21" ht="12.75" customHeight="1">
      <c r="A21" s="13" t="s">
        <v>23</v>
      </c>
      <c r="B21" s="14"/>
      <c r="C21" s="14"/>
      <c r="D21" s="14"/>
      <c r="E21" s="14"/>
      <c r="F21" s="14"/>
      <c r="G21" s="14"/>
    </row>
    <row r="22" ht="12.75" customHeight="1">
      <c r="A22" s="15"/>
      <c r="B22" s="15"/>
      <c r="C22" s="15"/>
      <c r="D22" s="15"/>
      <c r="E22" s="15"/>
      <c r="F22" s="15"/>
      <c r="G22" s="15"/>
    </row>
  </sheetData>
  <mergeCells count="14">
    <mergeCell ref="F5:G5"/>
    <mergeCell ref="A20:G20"/>
    <mergeCell ref="A21:G21"/>
    <mergeCell ref="A22:G22"/>
    <mergeCell ref="A2:E2"/>
    <mergeCell ref="F2:G2"/>
    <mergeCell ref="A3:A6"/>
    <mergeCell ref="B3:B6"/>
    <mergeCell ref="C3:D4"/>
    <mergeCell ref="E3:G3"/>
    <mergeCell ref="E4:G4"/>
    <mergeCell ref="C5:C6"/>
    <mergeCell ref="D5:D6"/>
    <mergeCell ref="E5:E6"/>
  </mergeCells>
  <pageMargins left="0.89000000000000012" right="0.82000000000000017" top="0.984251969" bottom="0.984251969" header="0.49" footer="0.49"/>
  <pageSetup paperSize="9" scale="90" orientation="portrait" horizontalDpi="4294967292" verticalDpi="4294967292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46.664062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3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16" t="s">
        <v>26</v>
      </c>
      <c r="B2" s="17"/>
      <c r="C2" s="17"/>
      <c r="D2" s="17"/>
      <c r="E2" s="17"/>
      <c r="F2" s="18" t="s">
        <v>0</v>
      </c>
      <c r="G2" s="18"/>
    </row>
    <row r="3" ht="12.75" customHeight="1">
      <c r="A3" s="19" t="s">
        <v>1</v>
      </c>
      <c r="B3" s="22" t="s">
        <v>2</v>
      </c>
      <c r="C3" s="10" t="s">
        <v>3</v>
      </c>
      <c r="D3" s="10"/>
      <c r="E3" s="10" t="s">
        <v>27</v>
      </c>
      <c r="F3" s="10"/>
      <c r="G3" s="11"/>
    </row>
    <row r="4" ht="12.75" customHeight="1">
      <c r="A4" s="20"/>
      <c r="B4" s="23"/>
      <c r="C4" s="10"/>
      <c r="D4" s="10"/>
      <c r="E4" s="25" t="s">
        <v>5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" t="s">
        <v>9</v>
      </c>
      <c r="B7" s="5" t="n">
        <v>21372</v>
      </c>
      <c r="C7" s="5" t="n">
        <v>12173</v>
      </c>
      <c r="D7" s="5" t="n">
        <v>9199</v>
      </c>
      <c r="E7" s="5" t="n">
        <v>2025</v>
      </c>
      <c r="F7" s="5" t="n">
        <v>1317</v>
      </c>
      <c r="G7" s="5" t="n">
        <v>708</v>
      </c>
    </row>
    <row r="8" ht="12.75" customHeight="1">
      <c r="A8" s="6" t="s">
        <v>10</v>
      </c>
      <c r="B8" s="5" t="n">
        <v>18391</v>
      </c>
      <c r="C8" s="5" t="n">
        <v>10972</v>
      </c>
      <c r="D8" s="5" t="n">
        <v>7419</v>
      </c>
      <c r="E8" s="5" t="n">
        <v>1099</v>
      </c>
      <c r="F8" s="5" t="n">
        <v>840</v>
      </c>
      <c r="G8" s="5" t="n">
        <v>259</v>
      </c>
    </row>
    <row r="9" ht="12.75" customHeight="1">
      <c r="A9" s="7" t="s">
        <v>11</v>
      </c>
      <c r="B9" s="8" t="n">
        <v>6732</v>
      </c>
      <c r="C9" s="8" t="n">
        <v>3635</v>
      </c>
      <c r="D9" s="8" t="n">
        <v>3097</v>
      </c>
      <c r="E9" s="8" t="n">
        <v>423</v>
      </c>
      <c r="F9" s="8" t="n">
        <v>312</v>
      </c>
      <c r="G9" s="8" t="n">
        <v>111</v>
      </c>
    </row>
    <row r="10" ht="12.75" customHeight="1">
      <c r="A10" s="7" t="s">
        <v>12</v>
      </c>
      <c r="B10" s="8" t="n">
        <v>2949</v>
      </c>
      <c r="C10" s="8" t="n">
        <v>1672</v>
      </c>
      <c r="D10" s="8" t="n">
        <v>1277</v>
      </c>
      <c r="E10" s="8" t="n">
        <v>106</v>
      </c>
      <c r="F10" s="8" t="n">
        <v>85</v>
      </c>
      <c r="G10" s="8" t="n">
        <v>21</v>
      </c>
    </row>
    <row r="11" ht="12.75" customHeight="1">
      <c r="A11" s="7" t="s">
        <v>13</v>
      </c>
      <c r="B11" s="8" t="n">
        <v>3306</v>
      </c>
      <c r="C11" s="8" t="n">
        <v>2622</v>
      </c>
      <c r="D11" s="8" t="n">
        <v>684</v>
      </c>
      <c r="E11" s="8" t="n">
        <v>136</v>
      </c>
      <c r="F11" s="8" t="n">
        <v>124</v>
      </c>
      <c r="G11" s="8" t="n">
        <v>12</v>
      </c>
    </row>
    <row r="12" ht="12.75" customHeight="1">
      <c r="A12" s="7" t="s">
        <v>14</v>
      </c>
      <c r="B12" s="8" t="n">
        <v>1769</v>
      </c>
      <c r="C12" s="8" t="n">
        <v>1057</v>
      </c>
      <c r="D12" s="8" t="n">
        <v>712</v>
      </c>
      <c r="E12" s="8" t="n">
        <v>65</v>
      </c>
      <c r="F12" s="8" t="n">
        <v>51</v>
      </c>
      <c r="G12" s="8" t="n">
        <v>14</v>
      </c>
    </row>
    <row r="13" ht="12.75" customHeight="1">
      <c r="A13" s="7" t="s">
        <v>15</v>
      </c>
      <c r="B13" s="8" t="n">
        <v>648</v>
      </c>
      <c r="C13" s="8" t="n">
        <v>264</v>
      </c>
      <c r="D13" s="8" t="n">
        <v>384</v>
      </c>
      <c r="E13" s="8" t="n">
        <v>39</v>
      </c>
      <c r="F13" s="8" t="n">
        <v>31</v>
      </c>
      <c r="G13" s="8" t="n">
        <v>8</v>
      </c>
    </row>
    <row r="14" ht="12.75" customHeight="1">
      <c r="A14" s="7" t="s">
        <v>16</v>
      </c>
      <c r="B14" s="8" t="n">
        <v>1427</v>
      </c>
      <c r="C14" s="8" t="n">
        <v>845</v>
      </c>
      <c r="D14" s="8" t="n">
        <v>582</v>
      </c>
      <c r="E14" s="8" t="n">
        <v>87</v>
      </c>
      <c r="F14" s="8" t="n">
        <v>71</v>
      </c>
      <c r="G14" s="8" t="n">
        <v>16</v>
      </c>
    </row>
    <row r="15" ht="12.75" customHeight="1">
      <c r="A15" s="9" t="s">
        <v>17</v>
      </c>
      <c r="B15" s="8" t="n">
        <v>273</v>
      </c>
      <c r="C15" s="8" t="n">
        <v>120</v>
      </c>
      <c r="D15" s="8" t="n">
        <v>153</v>
      </c>
      <c r="E15" s="8" t="n">
        <v>35</v>
      </c>
      <c r="F15" s="8" t="n">
        <v>18</v>
      </c>
      <c r="G15" s="8" t="n">
        <v>17</v>
      </c>
    </row>
    <row r="16" ht="12.75" customHeight="1">
      <c r="A16" s="7" t="s">
        <v>18</v>
      </c>
      <c r="B16" s="8" t="n">
        <v>439</v>
      </c>
      <c r="C16" s="8" t="n">
        <v>245</v>
      </c>
      <c r="D16" s="8" t="n">
        <v>194</v>
      </c>
      <c r="E16" s="8" t="n">
        <v>30</v>
      </c>
      <c r="F16" s="8" t="n">
        <v>17</v>
      </c>
      <c r="G16" s="8" t="n">
        <v>13</v>
      </c>
    </row>
    <row r="17" ht="12.75" customHeight="1">
      <c r="A17" s="7" t="s">
        <v>19</v>
      </c>
      <c r="B17" s="8" t="n">
        <v>848</v>
      </c>
      <c r="C17" s="8" t="n">
        <v>512</v>
      </c>
      <c r="D17" s="8" t="n">
        <v>336</v>
      </c>
      <c r="E17" s="8" t="n">
        <v>178</v>
      </c>
      <c r="F17" s="8" t="n">
        <v>131</v>
      </c>
      <c r="G17" s="8" t="n">
        <v>47</v>
      </c>
    </row>
    <row r="18" ht="12.75" customHeight="1">
      <c r="A18" s="6" t="s">
        <v>28</v>
      </c>
      <c r="B18" s="5" t="n">
        <v>2478</v>
      </c>
      <c r="C18" s="5" t="n">
        <v>899</v>
      </c>
      <c r="D18" s="5" t="n">
        <v>1579</v>
      </c>
      <c r="E18" s="5" t="n">
        <v>444</v>
      </c>
      <c r="F18" s="5" t="n">
        <v>186</v>
      </c>
      <c r="G18" s="5" t="n">
        <v>258</v>
      </c>
    </row>
    <row r="19" ht="12.75" customHeight="1">
      <c r="A19" s="4" t="s">
        <v>21</v>
      </c>
      <c r="B19" s="1" t="n">
        <v>503</v>
      </c>
      <c r="C19" s="1" t="n">
        <v>302</v>
      </c>
      <c r="D19" s="1" t="n">
        <v>201</v>
      </c>
      <c r="E19" s="1" t="n">
        <v>482</v>
      </c>
      <c r="F19" s="1" t="n">
        <v>291</v>
      </c>
      <c r="G19" s="1" t="n">
        <v>191</v>
      </c>
    </row>
    <row r="20" ht="12.75" customHeight="1">
      <c r="A20" s="12" t="s">
        <v>29</v>
      </c>
      <c r="B20" s="12"/>
      <c r="C20" s="12"/>
      <c r="D20" s="12"/>
      <c r="E20" s="12"/>
      <c r="F20" s="12"/>
      <c r="G20" s="12"/>
    </row>
    <row r="21" ht="25.35" customHeight="1">
      <c r="A21" s="13" t="s">
        <v>30</v>
      </c>
      <c r="B21" s="14"/>
      <c r="C21" s="14"/>
      <c r="D21" s="14"/>
      <c r="E21" s="14"/>
      <c r="F21" s="14"/>
      <c r="G21" s="14"/>
    </row>
    <row r="22" ht="12.75" customHeight="1">
      <c r="A22" s="26"/>
      <c r="B22" s="26"/>
      <c r="C22" s="26"/>
      <c r="D22" s="26"/>
      <c r="E22" s="26"/>
      <c r="F22" s="26"/>
      <c r="G22" s="26"/>
    </row>
  </sheetData>
  <mergeCells count="14">
    <mergeCell ref="A22:G22"/>
    <mergeCell ref="F5:G5"/>
    <mergeCell ref="A20:G20"/>
    <mergeCell ref="A21:G21"/>
    <mergeCell ref="A2:E2"/>
    <mergeCell ref="F2:G2"/>
    <mergeCell ref="A3:A6"/>
    <mergeCell ref="B3:B6"/>
    <mergeCell ref="C3:D4"/>
    <mergeCell ref="E3:G3"/>
    <mergeCell ref="E4:G4"/>
    <mergeCell ref="C5:C6"/>
    <mergeCell ref="D5:D6"/>
    <mergeCell ref="E5:E6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>
      <selection activeCell="A28" sqref="A28"/>
    </sheetView>
  </sheetViews>
  <sheetFormatPr defaultRowHeight="15.0" baseColWidth="10"/>
  <cols>
    <col min="1" max="1" width="46.8867187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2.554687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16" t="s">
        <v>87</v>
      </c>
      <c r="B2" s="17"/>
      <c r="C2" s="17"/>
      <c r="D2" s="17"/>
      <c r="E2" s="17"/>
      <c r="F2" s="18" t="s">
        <v>0</v>
      </c>
      <c r="G2" s="18"/>
    </row>
    <row r="3" ht="12.75" customHeight="1">
      <c r="A3" s="19" t="s">
        <v>1</v>
      </c>
      <c r="B3" s="22" t="s">
        <v>2</v>
      </c>
      <c r="C3" s="27" t="s">
        <v>88</v>
      </c>
      <c r="D3" s="28"/>
      <c r="E3" s="28"/>
      <c r="F3" s="28"/>
      <c r="G3" s="28"/>
    </row>
    <row r="4" ht="12.75" customHeight="1">
      <c r="A4" s="20"/>
      <c r="B4" s="23"/>
      <c r="C4" s="10" t="s">
        <v>3</v>
      </c>
      <c r="D4" s="10"/>
      <c r="E4" s="25" t="s">
        <v>89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" t="s">
        <v>9</v>
      </c>
      <c r="B7" s="5" t="n">
        <v>21706</v>
      </c>
      <c r="C7" s="5" t="n">
        <v>12266</v>
      </c>
      <c r="D7" s="5" t="n">
        <v>9440</v>
      </c>
      <c r="E7" s="5" t="n">
        <v>1975</v>
      </c>
      <c r="F7" s="5" t="n">
        <v>1268</v>
      </c>
      <c r="G7" s="5" t="n">
        <v>707</v>
      </c>
    </row>
    <row r="8" ht="12.75" customHeight="1">
      <c r="A8" s="6" t="s">
        <v>10</v>
      </c>
      <c r="B8" s="29" t="n">
        <v>18811</v>
      </c>
      <c r="C8" s="29" t="n">
        <v>11118</v>
      </c>
      <c r="D8" s="29" t="n">
        <v>7693</v>
      </c>
      <c r="E8" s="29" t="n">
        <v>1107</v>
      </c>
      <c r="F8" s="29" t="n">
        <v>837</v>
      </c>
      <c r="G8" s="29" t="n">
        <v>270</v>
      </c>
    </row>
    <row r="9" ht="12.75" customHeight="1">
      <c r="A9" s="7" t="s">
        <v>11</v>
      </c>
      <c r="B9" s="30" t="n">
        <v>6892</v>
      </c>
      <c r="C9" s="30" t="n">
        <v>3719</v>
      </c>
      <c r="D9" s="30" t="n">
        <v>3173</v>
      </c>
      <c r="E9" s="30" t="n">
        <v>422</v>
      </c>
      <c r="F9" s="30" t="n">
        <v>310</v>
      </c>
      <c r="G9" s="30" t="n">
        <v>112</v>
      </c>
    </row>
    <row r="10" ht="12.75" customHeight="1">
      <c r="A10" s="7" t="s">
        <v>12</v>
      </c>
      <c r="B10" s="30" t="n">
        <v>2992</v>
      </c>
      <c r="C10" s="30" t="n">
        <v>1689</v>
      </c>
      <c r="D10" s="30" t="n">
        <v>1303</v>
      </c>
      <c r="E10" s="30" t="n">
        <v>107</v>
      </c>
      <c r="F10" s="30" t="n">
        <v>85</v>
      </c>
      <c r="G10" s="30" t="n">
        <v>22</v>
      </c>
    </row>
    <row r="11" ht="12.75" customHeight="1">
      <c r="A11" s="7" t="s">
        <v>13</v>
      </c>
      <c r="B11" s="30" t="n">
        <v>3273</v>
      </c>
      <c r="C11" s="30" t="n">
        <v>2540</v>
      </c>
      <c r="D11" s="30" t="n">
        <v>733</v>
      </c>
      <c r="E11" s="30" t="n">
        <v>137</v>
      </c>
      <c r="F11" s="30" t="n">
        <v>123</v>
      </c>
      <c r="G11" s="30" t="n">
        <v>14</v>
      </c>
    </row>
    <row r="12" ht="12.75" customHeight="1">
      <c r="A12" s="7" t="s">
        <v>14</v>
      </c>
      <c r="B12" s="30" t="n">
        <v>1839</v>
      </c>
      <c r="C12" s="30" t="n">
        <v>1108</v>
      </c>
      <c r="D12" s="30" t="n">
        <v>731</v>
      </c>
      <c r="E12" s="30" t="n">
        <v>71</v>
      </c>
      <c r="F12" s="30" t="n">
        <v>56</v>
      </c>
      <c r="G12" s="30" t="n">
        <v>15</v>
      </c>
    </row>
    <row r="13" ht="12.75" customHeight="1">
      <c r="A13" s="7" t="s">
        <v>15</v>
      </c>
      <c r="B13" s="30" t="n">
        <v>683</v>
      </c>
      <c r="C13" s="30" t="n">
        <v>277</v>
      </c>
      <c r="D13" s="30" t="n">
        <v>406</v>
      </c>
      <c r="E13" s="30" t="n">
        <v>38</v>
      </c>
      <c r="F13" s="30" t="n">
        <v>30</v>
      </c>
      <c r="G13" s="30" t="n">
        <v>8</v>
      </c>
    </row>
    <row r="14" ht="12.75" customHeight="1">
      <c r="A14" s="7" t="s">
        <v>16</v>
      </c>
      <c r="B14" s="30" t="n">
        <v>1506</v>
      </c>
      <c r="C14" s="30" t="n">
        <v>882</v>
      </c>
      <c r="D14" s="30" t="n">
        <v>624</v>
      </c>
      <c r="E14" s="30" t="n">
        <v>84</v>
      </c>
      <c r="F14" s="30" t="n">
        <v>68</v>
      </c>
      <c r="G14" s="30" t="n">
        <v>16</v>
      </c>
    </row>
    <row r="15" ht="12.75" customHeight="1">
      <c r="A15" s="9" t="s">
        <v>17</v>
      </c>
      <c r="B15" s="30" t="n">
        <v>275</v>
      </c>
      <c r="C15" s="30" t="n">
        <v>117</v>
      </c>
      <c r="D15" s="30" t="n">
        <v>158</v>
      </c>
      <c r="E15" s="30" t="n">
        <v>39</v>
      </c>
      <c r="F15" s="30" t="n">
        <v>19</v>
      </c>
      <c r="G15" s="30" t="n">
        <v>20</v>
      </c>
    </row>
    <row r="16" ht="12.75" customHeight="1">
      <c r="A16" s="7" t="s">
        <v>18</v>
      </c>
      <c r="B16" s="30" t="n">
        <v>489</v>
      </c>
      <c r="C16" s="30" t="n">
        <v>271</v>
      </c>
      <c r="D16" s="30" t="n">
        <v>218</v>
      </c>
      <c r="E16" s="30" t="n">
        <v>34</v>
      </c>
      <c r="F16" s="30" t="n">
        <v>19</v>
      </c>
      <c r="G16" s="30" t="n">
        <v>15</v>
      </c>
    </row>
    <row r="17" ht="12.75" customHeight="1">
      <c r="A17" s="7" t="s">
        <v>19</v>
      </c>
      <c r="B17" s="30" t="n">
        <v>862</v>
      </c>
      <c r="C17" s="30" t="n">
        <v>515</v>
      </c>
      <c r="D17" s="30" t="n">
        <v>347</v>
      </c>
      <c r="E17" s="30" t="n">
        <v>175</v>
      </c>
      <c r="F17" s="30" t="n">
        <v>127</v>
      </c>
      <c r="G17" s="30" t="n">
        <v>48</v>
      </c>
    </row>
    <row r="18" ht="12.75" customHeight="1">
      <c r="A18" s="6" t="s">
        <v>28</v>
      </c>
      <c r="B18" s="31" t="n">
        <v>2426</v>
      </c>
      <c r="C18" s="3" t="n">
        <v>881</v>
      </c>
      <c r="D18" s="31" t="n">
        <v>1545</v>
      </c>
      <c r="E18" s="3" t="n">
        <v>426</v>
      </c>
      <c r="F18" s="3" t="n">
        <v>177</v>
      </c>
      <c r="G18" s="3" t="n">
        <v>249</v>
      </c>
    </row>
    <row r="19" ht="12.75" customHeight="1">
      <c r="A19" s="4" t="s">
        <v>21</v>
      </c>
      <c r="B19" s="32" t="n">
        <v>469</v>
      </c>
      <c r="C19" s="32" t="n">
        <v>267</v>
      </c>
      <c r="D19" s="32" t="n">
        <v>202</v>
      </c>
      <c r="E19" s="32" t="n">
        <v>442</v>
      </c>
      <c r="F19" s="32" t="n">
        <v>254</v>
      </c>
      <c r="G19" s="32" t="n">
        <v>188</v>
      </c>
    </row>
    <row r="20" ht="12.75" customHeight="1">
      <c r="A20" s="12" t="s">
        <v>90</v>
      </c>
      <c r="B20" s="12"/>
      <c r="C20" s="12"/>
      <c r="D20" s="12"/>
      <c r="E20" s="12"/>
      <c r="F20" s="12"/>
      <c r="G20" s="12"/>
    </row>
    <row r="21" ht="22.35" customHeight="1">
      <c r="A21" s="13" t="s">
        <v>91</v>
      </c>
      <c r="B21" s="14"/>
      <c r="C21" s="14"/>
      <c r="D21" s="14"/>
      <c r="E21" s="14"/>
      <c r="F21" s="14"/>
      <c r="G21" s="14"/>
    </row>
    <row r="22" ht="12.75" customHeight="1">
      <c r="A22" s="15"/>
      <c r="B22" s="15"/>
      <c r="C22" s="15"/>
      <c r="D22" s="15"/>
      <c r="E22" s="15"/>
      <c r="F22" s="15"/>
      <c r="G22" s="15"/>
    </row>
  </sheetData>
  <mergeCells count="14">
    <mergeCell ref="A2:E2"/>
    <mergeCell ref="F2:G2"/>
    <mergeCell ref="F5:G5"/>
    <mergeCell ref="A20:G20"/>
    <mergeCell ref="A22:G22"/>
    <mergeCell ref="A3:A6"/>
    <mergeCell ref="B3:B6"/>
    <mergeCell ref="C3:G3"/>
    <mergeCell ref="C4:D4"/>
    <mergeCell ref="E4:G4"/>
    <mergeCell ref="C5:C6"/>
    <mergeCell ref="D5:D6"/>
    <mergeCell ref="E5:E6"/>
    <mergeCell ref="A21:G21"/>
  </mergeCells>
  <pageMargins left="0.7" right="0.7" top="0.78740157499999996" bottom="0.78740157499999996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46.554687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2.664062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16" t="s">
        <v>92</v>
      </c>
      <c r="B2" s="17"/>
      <c r="C2" s="17"/>
      <c r="D2" s="17"/>
      <c r="E2" s="17"/>
      <c r="F2" s="18" t="s">
        <v>0</v>
      </c>
      <c r="G2" s="18"/>
    </row>
    <row r="3" ht="12.75" customHeight="1">
      <c r="A3" s="19" t="s">
        <v>1</v>
      </c>
      <c r="B3" s="22" t="s">
        <v>2</v>
      </c>
      <c r="C3" s="27" t="s">
        <v>88</v>
      </c>
      <c r="D3" s="28"/>
      <c r="E3" s="28"/>
      <c r="F3" s="28"/>
      <c r="G3" s="28"/>
    </row>
    <row r="4" ht="12.75" customHeight="1">
      <c r="A4" s="20"/>
      <c r="B4" s="23"/>
      <c r="C4" s="10" t="s">
        <v>3</v>
      </c>
      <c r="D4" s="10"/>
      <c r="E4" s="25" t="s">
        <v>89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" t="s">
        <v>9</v>
      </c>
      <c r="B7" s="5" t="n">
        <f>B8+B18+B19</f>
        <v>21820</v>
      </c>
      <c r="C7" s="5" t="n">
        <f t="shared" ref="C7:G7" si="0">C8+C18+C19</f>
        <v>12335</v>
      </c>
      <c r="D7" s="5" t="n">
        <f t="shared" si="0"/>
        <v>9485</v>
      </c>
      <c r="E7" s="5" t="n">
        <f t="shared" si="0"/>
        <v>2041</v>
      </c>
      <c r="F7" s="5" t="n">
        <f t="shared" si="0"/>
        <v>1306</v>
      </c>
      <c r="G7" s="5" t="n">
        <f t="shared" si="0"/>
        <v>735</v>
      </c>
    </row>
    <row r="8" ht="12.75" customHeight="1">
      <c r="A8" s="6" t="s">
        <v>10</v>
      </c>
      <c r="B8" s="31" t="n">
        <f>C8+D8</f>
        <v>19003</v>
      </c>
      <c r="C8" s="29" t="n">
        <f>SUM(C9:C17)</f>
        <v>11204</v>
      </c>
      <c r="D8" s="29" t="n">
        <f>SUM(D9:D17)</f>
        <v>7799</v>
      </c>
      <c r="E8" s="31" t="n">
        <f>F8+G8</f>
        <v>1114</v>
      </c>
      <c r="F8" s="29" t="n">
        <f>SUM(F9:F17)</f>
        <v>842</v>
      </c>
      <c r="G8" s="29" t="n">
        <f>SUM(G9:G17)</f>
        <v>272</v>
      </c>
    </row>
    <row r="9" ht="12.75" customHeight="1">
      <c r="A9" s="7" t="s">
        <v>11</v>
      </c>
      <c r="B9" s="30" t="n">
        <f>C9+D9</f>
        <v>6842</v>
      </c>
      <c r="C9" s="30" t="n">
        <v>3726</v>
      </c>
      <c r="D9" s="30" t="n">
        <v>3116</v>
      </c>
      <c r="E9" s="30" t="n">
        <f>F9+G9</f>
        <v>417</v>
      </c>
      <c r="F9" s="30" t="n">
        <v>303</v>
      </c>
      <c r="G9" s="30" t="n">
        <v>114</v>
      </c>
    </row>
    <row r="10" ht="12.75" customHeight="1">
      <c r="A10" s="7" t="s">
        <v>12</v>
      </c>
      <c r="B10" s="30" t="n">
        <f t="shared" ref="B10:B17" si="1">C10+D10</f>
        <v>2971</v>
      </c>
      <c r="C10" s="30" t="n">
        <v>1681</v>
      </c>
      <c r="D10" s="30" t="n">
        <v>1290</v>
      </c>
      <c r="E10" s="30" t="n">
        <f t="shared" ref="E10:E19" si="2">F10+G10</f>
        <v>110</v>
      </c>
      <c r="F10" s="30" t="n">
        <v>87</v>
      </c>
      <c r="G10" s="30" t="n">
        <v>23</v>
      </c>
    </row>
    <row r="11" ht="12.75" customHeight="1">
      <c r="A11" s="7" t="s">
        <v>13</v>
      </c>
      <c r="B11" s="30" t="n">
        <f t="shared" si="1"/>
        <v>3347</v>
      </c>
      <c r="C11" s="30" t="n">
        <v>2564</v>
      </c>
      <c r="D11" s="30" t="n">
        <v>783</v>
      </c>
      <c r="E11" s="30" t="n">
        <f t="shared" si="2"/>
        <v>140</v>
      </c>
      <c r="F11" s="30" t="n">
        <v>125</v>
      </c>
      <c r="G11" s="30" t="n">
        <v>15</v>
      </c>
    </row>
    <row r="12" ht="12.75" customHeight="1">
      <c r="A12" s="7" t="s">
        <v>14</v>
      </c>
      <c r="B12" s="30" t="n">
        <f t="shared" si="1"/>
        <v>1850</v>
      </c>
      <c r="C12" s="30" t="n">
        <v>1099</v>
      </c>
      <c r="D12" s="30" t="n">
        <v>751</v>
      </c>
      <c r="E12" s="30" t="n">
        <f t="shared" si="2"/>
        <v>75</v>
      </c>
      <c r="F12" s="30" t="n">
        <v>60</v>
      </c>
      <c r="G12" s="30" t="n">
        <v>15</v>
      </c>
    </row>
    <row r="13" ht="12.75" customHeight="1">
      <c r="A13" s="7" t="s">
        <v>15</v>
      </c>
      <c r="B13" s="30" t="n">
        <f t="shared" si="1"/>
        <v>721</v>
      </c>
      <c r="C13" s="30" t="n">
        <v>284</v>
      </c>
      <c r="D13" s="30" t="n">
        <v>437</v>
      </c>
      <c r="E13" s="30" t="n">
        <f t="shared" si="2"/>
        <v>37</v>
      </c>
      <c r="F13" s="30" t="n">
        <v>29</v>
      </c>
      <c r="G13" s="30" t="n">
        <v>8</v>
      </c>
    </row>
    <row r="14" ht="12.75" customHeight="1">
      <c r="A14" s="7" t="s">
        <v>16</v>
      </c>
      <c r="B14" s="30" t="n">
        <f t="shared" si="1"/>
        <v>1571</v>
      </c>
      <c r="C14" s="30" t="n">
        <v>909</v>
      </c>
      <c r="D14" s="30" t="n">
        <v>662</v>
      </c>
      <c r="E14" s="30" t="n">
        <f t="shared" si="2"/>
        <v>92</v>
      </c>
      <c r="F14" s="30" t="n">
        <v>73</v>
      </c>
      <c r="G14" s="30" t="n">
        <v>19</v>
      </c>
    </row>
    <row r="15" ht="12.75" customHeight="1">
      <c r="A15" s="9" t="s">
        <v>17</v>
      </c>
      <c r="B15" s="30" t="n">
        <f t="shared" si="1"/>
        <v>300</v>
      </c>
      <c r="C15" s="30" t="n">
        <v>135</v>
      </c>
      <c r="D15" s="30" t="n">
        <v>165</v>
      </c>
      <c r="E15" s="30" t="n">
        <f t="shared" si="2"/>
        <v>36</v>
      </c>
      <c r="F15" s="30" t="n">
        <v>17</v>
      </c>
      <c r="G15" s="30" t="n">
        <v>19</v>
      </c>
    </row>
    <row r="16" ht="12.75" customHeight="1">
      <c r="A16" s="7" t="s">
        <v>18</v>
      </c>
      <c r="B16" s="30" t="n">
        <f t="shared" si="1"/>
        <v>510</v>
      </c>
      <c r="C16" s="30" t="n">
        <v>284</v>
      </c>
      <c r="D16" s="30" t="n">
        <v>226</v>
      </c>
      <c r="E16" s="30" t="n">
        <f t="shared" si="2"/>
        <v>33</v>
      </c>
      <c r="F16" s="30" t="n">
        <v>20</v>
      </c>
      <c r="G16" s="30" t="n">
        <v>13</v>
      </c>
    </row>
    <row r="17" ht="12.75" customHeight="1">
      <c r="A17" s="7" t="s">
        <v>19</v>
      </c>
      <c r="B17" s="30" t="n">
        <f t="shared" si="1"/>
        <v>891</v>
      </c>
      <c r="C17" s="30" t="n">
        <v>522</v>
      </c>
      <c r="D17" s="30" t="n">
        <v>369</v>
      </c>
      <c r="E17" s="30" t="n">
        <f t="shared" si="2"/>
        <v>174</v>
      </c>
      <c r="F17" s="30" t="n">
        <v>128</v>
      </c>
      <c r="G17" s="30" t="n">
        <v>46</v>
      </c>
    </row>
    <row r="18" ht="12.75" customHeight="1">
      <c r="A18" s="6" t="s">
        <v>28</v>
      </c>
      <c r="B18" s="31" t="n">
        <f>C18+D18</f>
        <v>2281</v>
      </c>
      <c r="C18" s="3" t="n">
        <v>825</v>
      </c>
      <c r="D18" s="31" t="n">
        <v>1456</v>
      </c>
      <c r="E18" s="31" t="n">
        <f t="shared" si="2"/>
        <v>422</v>
      </c>
      <c r="F18" s="3" t="n">
        <v>173</v>
      </c>
      <c r="G18" s="3" t="n">
        <v>249</v>
      </c>
    </row>
    <row r="19" ht="12.75" customHeight="1">
      <c r="A19" s="4" t="s">
        <v>21</v>
      </c>
      <c r="B19" s="33" t="n">
        <f>C19+D19</f>
        <v>536</v>
      </c>
      <c r="C19" s="32" t="n">
        <v>306</v>
      </c>
      <c r="D19" s="32" t="n">
        <v>230</v>
      </c>
      <c r="E19" s="33" t="n">
        <f t="shared" si="2"/>
        <v>505</v>
      </c>
      <c r="F19" s="32" t="n">
        <v>291</v>
      </c>
      <c r="G19" s="32" t="n">
        <v>214</v>
      </c>
    </row>
    <row r="20" ht="12.75" customHeight="1">
      <c r="A20" s="12" t="s">
        <v>93</v>
      </c>
      <c r="B20" s="12"/>
      <c r="C20" s="12"/>
      <c r="D20" s="12"/>
      <c r="E20" s="12"/>
      <c r="F20" s="12"/>
      <c r="G20" s="12"/>
    </row>
    <row r="21" ht="23.1" customHeight="1">
      <c r="A21" s="13" t="s">
        <v>94</v>
      </c>
      <c r="B21" s="14"/>
      <c r="C21" s="14"/>
      <c r="D21" s="14"/>
      <c r="E21" s="14"/>
      <c r="F21" s="14"/>
      <c r="G21" s="14"/>
    </row>
    <row r="22" ht="12.75" customHeight="1">
      <c r="A22" s="15"/>
      <c r="B22" s="15"/>
      <c r="C22" s="15"/>
      <c r="D22" s="15"/>
      <c r="E22" s="15"/>
      <c r="F22" s="15"/>
      <c r="G22" s="15"/>
    </row>
  </sheetData>
  <mergeCells count="14">
    <mergeCell ref="F5:G5"/>
    <mergeCell ref="A20:G20"/>
    <mergeCell ref="A21:G21"/>
    <mergeCell ref="A22:G22"/>
    <mergeCell ref="A2:E2"/>
    <mergeCell ref="F2:G2"/>
    <mergeCell ref="A3:A6"/>
    <mergeCell ref="B3:B6"/>
    <mergeCell ref="C3:G3"/>
    <mergeCell ref="C4:D4"/>
    <mergeCell ref="E4:G4"/>
    <mergeCell ref="C5:C6"/>
    <mergeCell ref="D5:D6"/>
    <mergeCell ref="E5:E6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46.8867187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2.554687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16" t="s">
        <v>95</v>
      </c>
      <c r="B2" s="17"/>
      <c r="C2" s="17"/>
      <c r="D2" s="17"/>
      <c r="E2" s="17"/>
      <c r="F2" s="18" t="s">
        <v>0</v>
      </c>
      <c r="G2" s="18"/>
    </row>
    <row r="3" ht="12.75" customHeight="1">
      <c r="A3" s="19" t="s">
        <v>1</v>
      </c>
      <c r="B3" s="22" t="s">
        <v>2</v>
      </c>
      <c r="C3" s="27" t="s">
        <v>88</v>
      </c>
      <c r="D3" s="28"/>
      <c r="E3" s="28"/>
      <c r="F3" s="28"/>
      <c r="G3" s="28"/>
    </row>
    <row r="4" ht="12.75" customHeight="1">
      <c r="A4" s="20"/>
      <c r="B4" s="23"/>
      <c r="C4" s="10" t="s">
        <v>3</v>
      </c>
      <c r="D4" s="10"/>
      <c r="E4" s="25" t="s">
        <v>89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" t="s">
        <v>9</v>
      </c>
      <c r="B7" s="5" t="n">
        <f>B8+B18+B19</f>
        <v>22101</v>
      </c>
      <c r="C7" s="5" t="n">
        <f t="shared" ref="C7:G7" si="0">C8+C18+C19</f>
        <v>12575</v>
      </c>
      <c r="D7" s="5" t="n">
        <f t="shared" si="0"/>
        <v>9526</v>
      </c>
      <c r="E7" s="5" t="n">
        <f t="shared" si="0"/>
        <v>1973</v>
      </c>
      <c r="F7" s="5" t="n">
        <f t="shared" si="0"/>
        <v>1266</v>
      </c>
      <c r="G7" s="5" t="n">
        <f t="shared" si="0"/>
        <v>707</v>
      </c>
    </row>
    <row r="8" ht="12.75" customHeight="1">
      <c r="A8" s="6" t="s">
        <v>10</v>
      </c>
      <c r="B8" s="31" t="n">
        <f>C8+D8</f>
        <v>20136</v>
      </c>
      <c r="C8" s="29" t="n">
        <f>SUM(C9:C17)</f>
        <v>11765</v>
      </c>
      <c r="D8" s="29" t="n">
        <f>SUM(D9:D17)</f>
        <v>8371</v>
      </c>
      <c r="E8" s="31" t="n">
        <f>F8+G8</f>
        <v>1121</v>
      </c>
      <c r="F8" s="29" t="n">
        <f>SUM(F9:F17)</f>
        <v>845</v>
      </c>
      <c r="G8" s="29" t="n">
        <f>SUM(G9:G17)</f>
        <v>276</v>
      </c>
    </row>
    <row r="9" ht="12.75" customHeight="1">
      <c r="A9" s="7" t="s">
        <v>11</v>
      </c>
      <c r="B9" s="30" t="n">
        <f>C9+D9</f>
        <v>6765</v>
      </c>
      <c r="C9" s="30" t="n">
        <v>3649</v>
      </c>
      <c r="D9" s="30" t="n">
        <v>3116</v>
      </c>
      <c r="E9" s="30" t="n">
        <f>F9+G9</f>
        <v>416</v>
      </c>
      <c r="F9" s="30" t="n">
        <v>301</v>
      </c>
      <c r="G9" s="30" t="n">
        <v>115</v>
      </c>
    </row>
    <row r="10" ht="12.75" customHeight="1">
      <c r="A10" s="7" t="s">
        <v>12</v>
      </c>
      <c r="B10" s="30" t="n">
        <f t="shared" ref="B10:B17" si="1">C10+D10</f>
        <v>3632</v>
      </c>
      <c r="C10" s="30" t="n">
        <v>1994</v>
      </c>
      <c r="D10" s="30" t="n">
        <v>1638</v>
      </c>
      <c r="E10" s="30" t="n">
        <f t="shared" ref="E10:E19" si="2">F10+G10</f>
        <v>113</v>
      </c>
      <c r="F10" s="30" t="n">
        <v>89</v>
      </c>
      <c r="G10" s="30" t="n">
        <v>24</v>
      </c>
    </row>
    <row r="11" ht="12.75" customHeight="1">
      <c r="A11" s="7" t="s">
        <v>13</v>
      </c>
      <c r="B11" s="30" t="n">
        <f t="shared" si="1"/>
        <v>3675</v>
      </c>
      <c r="C11" s="30" t="n">
        <v>2793</v>
      </c>
      <c r="D11" s="30" t="n">
        <v>882</v>
      </c>
      <c r="E11" s="30" t="n">
        <f t="shared" si="2"/>
        <v>143</v>
      </c>
      <c r="F11" s="30" t="n">
        <v>128</v>
      </c>
      <c r="G11" s="30" t="n">
        <v>15</v>
      </c>
    </row>
    <row r="12" ht="12.75" customHeight="1">
      <c r="A12" s="7" t="s">
        <v>14</v>
      </c>
      <c r="B12" s="30" t="n">
        <f t="shared" si="1"/>
        <v>1911</v>
      </c>
      <c r="C12" s="30" t="n">
        <v>1146</v>
      </c>
      <c r="D12" s="30" t="n">
        <v>765</v>
      </c>
      <c r="E12" s="30" t="n">
        <f t="shared" si="2"/>
        <v>72</v>
      </c>
      <c r="F12" s="30" t="n">
        <v>59</v>
      </c>
      <c r="G12" s="30" t="n">
        <v>13</v>
      </c>
    </row>
    <row r="13" ht="12.75" customHeight="1">
      <c r="A13" s="7" t="s">
        <v>15</v>
      </c>
      <c r="B13" s="30" t="n">
        <f t="shared" si="1"/>
        <v>718</v>
      </c>
      <c r="C13" s="30" t="n">
        <v>276</v>
      </c>
      <c r="D13" s="30" t="n">
        <v>442</v>
      </c>
      <c r="E13" s="30" t="n">
        <f t="shared" si="2"/>
        <v>36</v>
      </c>
      <c r="F13" s="30" t="n">
        <v>27</v>
      </c>
      <c r="G13" s="30" t="n">
        <v>9</v>
      </c>
    </row>
    <row r="14" ht="12.75" customHeight="1">
      <c r="A14" s="7" t="s">
        <v>16</v>
      </c>
      <c r="B14" s="30" t="n">
        <f t="shared" si="1"/>
        <v>1695</v>
      </c>
      <c r="C14" s="30" t="n">
        <v>962</v>
      </c>
      <c r="D14" s="30" t="n">
        <v>733</v>
      </c>
      <c r="E14" s="30" t="n">
        <f t="shared" si="2"/>
        <v>94</v>
      </c>
      <c r="F14" s="30" t="n">
        <v>74</v>
      </c>
      <c r="G14" s="30" t="n">
        <v>20</v>
      </c>
    </row>
    <row r="15" ht="12.75" customHeight="1">
      <c r="A15" s="9" t="s">
        <v>17</v>
      </c>
      <c r="B15" s="30" t="n">
        <f t="shared" si="1"/>
        <v>295</v>
      </c>
      <c r="C15" s="30" t="n">
        <v>129</v>
      </c>
      <c r="D15" s="30" t="n">
        <v>166</v>
      </c>
      <c r="E15" s="30" t="n">
        <f t="shared" si="2"/>
        <v>36</v>
      </c>
      <c r="F15" s="30" t="n">
        <v>16</v>
      </c>
      <c r="G15" s="30" t="n">
        <v>20</v>
      </c>
    </row>
    <row r="16" ht="12.75" customHeight="1">
      <c r="A16" s="7" t="s">
        <v>18</v>
      </c>
      <c r="B16" s="30" t="n">
        <f t="shared" si="1"/>
        <v>534</v>
      </c>
      <c r="C16" s="30" t="n">
        <v>281</v>
      </c>
      <c r="D16" s="30" t="n">
        <v>253</v>
      </c>
      <c r="E16" s="30" t="n">
        <f t="shared" si="2"/>
        <v>36</v>
      </c>
      <c r="F16" s="30" t="n">
        <v>22</v>
      </c>
      <c r="G16" s="30" t="n">
        <v>14</v>
      </c>
    </row>
    <row r="17" ht="12.75" customHeight="1">
      <c r="A17" s="7" t="s">
        <v>19</v>
      </c>
      <c r="B17" s="30" t="n">
        <f t="shared" si="1"/>
        <v>911</v>
      </c>
      <c r="C17" s="30" t="n">
        <v>535</v>
      </c>
      <c r="D17" s="30" t="n">
        <v>376</v>
      </c>
      <c r="E17" s="30" t="n">
        <f t="shared" si="2"/>
        <v>175</v>
      </c>
      <c r="F17" s="30" t="n">
        <v>129</v>
      </c>
      <c r="G17" s="30" t="n">
        <v>46</v>
      </c>
    </row>
    <row r="18" ht="12.75" customHeight="1">
      <c r="A18" s="6" t="s">
        <v>28</v>
      </c>
      <c r="B18" s="31" t="n">
        <f>C18+D18</f>
        <v>1521</v>
      </c>
      <c r="C18" s="3" t="n">
        <v>561</v>
      </c>
      <c r="D18" s="31" t="n">
        <v>960</v>
      </c>
      <c r="E18" s="31" t="n">
        <f t="shared" si="2"/>
        <v>436</v>
      </c>
      <c r="F18" s="3" t="n">
        <v>186</v>
      </c>
      <c r="G18" s="3" t="n">
        <v>250</v>
      </c>
    </row>
    <row r="19" ht="12.75" customHeight="1">
      <c r="A19" s="4" t="s">
        <v>21</v>
      </c>
      <c r="B19" s="33" t="n">
        <f>C19+D19</f>
        <v>444</v>
      </c>
      <c r="C19" s="32" t="n">
        <v>249</v>
      </c>
      <c r="D19" s="32" t="n">
        <v>195</v>
      </c>
      <c r="E19" s="33" t="n">
        <f t="shared" si="2"/>
        <v>416</v>
      </c>
      <c r="F19" s="32" t="n">
        <v>235</v>
      </c>
      <c r="G19" s="32" t="n">
        <v>181</v>
      </c>
    </row>
    <row r="20" ht="12.75" customHeight="1">
      <c r="A20" s="12" t="s">
        <v>93</v>
      </c>
      <c r="B20" s="12"/>
      <c r="C20" s="12"/>
      <c r="D20" s="12"/>
      <c r="E20" s="12"/>
      <c r="F20" s="12"/>
      <c r="G20" s="12"/>
    </row>
    <row r="21" ht="25.35" customHeight="1">
      <c r="A21" s="13" t="s">
        <v>96</v>
      </c>
      <c r="B21" s="14"/>
      <c r="C21" s="14"/>
      <c r="D21" s="14"/>
      <c r="E21" s="14"/>
      <c r="F21" s="14"/>
      <c r="G21" s="14"/>
    </row>
    <row r="22" ht="12.75" customHeight="1">
      <c r="A22" s="15"/>
      <c r="B22" s="15"/>
      <c r="C22" s="15"/>
      <c r="D22" s="15"/>
      <c r="E22" s="15"/>
      <c r="F22" s="15"/>
      <c r="G22" s="15"/>
    </row>
    <row r="24" ht="12.75" customHeight="1">
      <c r="A24" s="34"/>
    </row>
    <row r="25" ht="12.75" customHeight="1">
      <c r="A25" s="34"/>
    </row>
    <row r="26" ht="12.75" customHeight="1">
      <c r="A26" s="34"/>
    </row>
  </sheetData>
  <mergeCells count="14">
    <mergeCell ref="F5:G5"/>
    <mergeCell ref="A20:G20"/>
    <mergeCell ref="A21:G21"/>
    <mergeCell ref="A22:G22"/>
    <mergeCell ref="A2:E2"/>
    <mergeCell ref="F2:G2"/>
    <mergeCell ref="A3:A6"/>
    <mergeCell ref="B3:B6"/>
    <mergeCell ref="C3:G3"/>
    <mergeCell ref="C4:D4"/>
    <mergeCell ref="E4:G4"/>
    <mergeCell ref="C5:C6"/>
    <mergeCell ref="D5:D6"/>
    <mergeCell ref="E5:E6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46.8867187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16" t="s">
        <v>97</v>
      </c>
      <c r="B2" s="17"/>
      <c r="C2" s="17"/>
      <c r="D2" s="17"/>
      <c r="E2" s="17"/>
      <c r="F2" s="18" t="s">
        <v>0</v>
      </c>
      <c r="G2" s="18"/>
    </row>
    <row r="3" ht="12.75" customHeight="1">
      <c r="A3" s="19" t="s">
        <v>1</v>
      </c>
      <c r="B3" s="22" t="s">
        <v>2</v>
      </c>
      <c r="C3" s="27" t="s">
        <v>88</v>
      </c>
      <c r="D3" s="28"/>
      <c r="E3" s="28"/>
      <c r="F3" s="28"/>
      <c r="G3" s="28"/>
    </row>
    <row r="4" ht="47.1" customHeight="1">
      <c r="A4" s="20"/>
      <c r="B4" s="23"/>
      <c r="C4" s="10" t="s">
        <v>3</v>
      </c>
      <c r="D4" s="10"/>
      <c r="E4" s="25" t="s">
        <v>98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" t="s">
        <v>9</v>
      </c>
      <c r="B7" s="5" t="n">
        <f>B8+B18+B19</f>
        <v>22265</v>
      </c>
      <c r="C7" s="5" t="n">
        <f t="shared" ref="C7:G7" si="0">C8+C18+C19</f>
        <v>12642</v>
      </c>
      <c r="D7" s="5" t="n">
        <f t="shared" si="0"/>
        <v>9623</v>
      </c>
      <c r="E7" s="5" t="n">
        <f t="shared" si="0"/>
        <v>2383</v>
      </c>
      <c r="F7" s="5" t="n">
        <f t="shared" si="0"/>
        <v>1508</v>
      </c>
      <c r="G7" s="5" t="n">
        <f t="shared" si="0"/>
        <v>875</v>
      </c>
    </row>
    <row r="8" ht="12.75" customHeight="1">
      <c r="A8" s="6" t="s">
        <v>10</v>
      </c>
      <c r="B8" s="31" t="n">
        <f>C8+D8</f>
        <v>20015</v>
      </c>
      <c r="C8" s="29" t="n">
        <f>SUM(C9:C17)</f>
        <v>11662</v>
      </c>
      <c r="D8" s="29" t="n">
        <f>SUM(D9:D17)</f>
        <v>8353</v>
      </c>
      <c r="E8" s="31" t="n">
        <f>F8+G8</f>
        <v>1143</v>
      </c>
      <c r="F8" s="29" t="n">
        <f>SUM(F9:F17)</f>
        <v>846</v>
      </c>
      <c r="G8" s="29" t="n">
        <f>SUM(G9:G17)</f>
        <v>297</v>
      </c>
    </row>
    <row r="9" ht="12.75" customHeight="1">
      <c r="A9" s="7" t="s">
        <v>11</v>
      </c>
      <c r="B9" s="30" t="n">
        <v>6639</v>
      </c>
      <c r="C9" s="30" t="n">
        <v>3572</v>
      </c>
      <c r="D9" s="30" t="n">
        <v>3067</v>
      </c>
      <c r="E9" s="30" t="n">
        <v>426</v>
      </c>
      <c r="F9" s="30" t="n">
        <v>300</v>
      </c>
      <c r="G9" s="30" t="n">
        <v>126</v>
      </c>
    </row>
    <row r="10" ht="12.75" customHeight="1">
      <c r="A10" s="7" t="s">
        <v>12</v>
      </c>
      <c r="B10" s="30" t="n">
        <v>3580</v>
      </c>
      <c r="C10" s="30" t="n">
        <v>1966</v>
      </c>
      <c r="D10" s="30" t="n">
        <v>1614</v>
      </c>
      <c r="E10" s="30" t="n">
        <v>107</v>
      </c>
      <c r="F10" s="30" t="n">
        <v>82</v>
      </c>
      <c r="G10" s="30" t="n">
        <v>25</v>
      </c>
    </row>
    <row r="11" ht="12.75" customHeight="1">
      <c r="A11" s="7" t="s">
        <v>13</v>
      </c>
      <c r="B11" s="30" t="n">
        <v>3708</v>
      </c>
      <c r="C11" s="30" t="n">
        <v>2806</v>
      </c>
      <c r="D11" s="30" t="n">
        <v>902</v>
      </c>
      <c r="E11" s="30" t="n">
        <v>148</v>
      </c>
      <c r="F11" s="30" t="n">
        <v>133</v>
      </c>
      <c r="G11" s="30" t="n">
        <v>15</v>
      </c>
    </row>
    <row r="12" ht="12.75" customHeight="1">
      <c r="A12" s="7" t="s">
        <v>14</v>
      </c>
      <c r="B12" s="30" t="n">
        <v>1943</v>
      </c>
      <c r="C12" s="30" t="n">
        <v>1153</v>
      </c>
      <c r="D12" s="30" t="n">
        <v>790</v>
      </c>
      <c r="E12" s="30" t="n">
        <v>76</v>
      </c>
      <c r="F12" s="30" t="n">
        <v>60</v>
      </c>
      <c r="G12" s="30" t="n">
        <v>16</v>
      </c>
    </row>
    <row r="13" ht="12.75" customHeight="1">
      <c r="A13" s="7" t="s">
        <v>15</v>
      </c>
      <c r="B13" s="30" t="n">
        <v>730</v>
      </c>
      <c r="C13" s="30" t="n">
        <v>277</v>
      </c>
      <c r="D13" s="30" t="n">
        <v>453</v>
      </c>
      <c r="E13" s="30" t="n">
        <v>39</v>
      </c>
      <c r="F13" s="30" t="n">
        <v>29</v>
      </c>
      <c r="G13" s="30" t="n">
        <v>10</v>
      </c>
    </row>
    <row r="14" ht="12.75" customHeight="1">
      <c r="A14" s="7" t="s">
        <v>16</v>
      </c>
      <c r="B14" s="30" t="n">
        <v>1637</v>
      </c>
      <c r="C14" s="30" t="n">
        <v>929</v>
      </c>
      <c r="D14" s="30" t="n">
        <v>708</v>
      </c>
      <c r="E14" s="30" t="n">
        <v>98</v>
      </c>
      <c r="F14" s="30" t="n">
        <v>75</v>
      </c>
      <c r="G14" s="30" t="n">
        <v>23</v>
      </c>
    </row>
    <row r="15" ht="12.75" customHeight="1">
      <c r="A15" s="9" t="s">
        <v>17</v>
      </c>
      <c r="B15" s="30" t="n">
        <v>307</v>
      </c>
      <c r="C15" s="30" t="n">
        <v>132</v>
      </c>
      <c r="D15" s="30" t="n">
        <v>175</v>
      </c>
      <c r="E15" s="30" t="n">
        <v>35</v>
      </c>
      <c r="F15" s="30" t="n">
        <v>15</v>
      </c>
      <c r="G15" s="30" t="n">
        <v>20</v>
      </c>
    </row>
    <row r="16" ht="12.75" customHeight="1">
      <c r="A16" s="7" t="s">
        <v>18</v>
      </c>
      <c r="B16" s="30" t="n">
        <v>529</v>
      </c>
      <c r="C16" s="30" t="n">
        <v>274</v>
      </c>
      <c r="D16" s="30" t="n">
        <v>255</v>
      </c>
      <c r="E16" s="30" t="n">
        <v>37</v>
      </c>
      <c r="F16" s="30" t="n">
        <v>22</v>
      </c>
      <c r="G16" s="30" t="n">
        <v>15</v>
      </c>
    </row>
    <row r="17" ht="12.75" customHeight="1">
      <c r="A17" s="7" t="s">
        <v>19</v>
      </c>
      <c r="B17" s="30" t="n">
        <v>942</v>
      </c>
      <c r="C17" s="30" t="n">
        <v>553</v>
      </c>
      <c r="D17" s="30" t="n">
        <v>389</v>
      </c>
      <c r="E17" s="30" t="n">
        <v>177</v>
      </c>
      <c r="F17" s="30" t="n">
        <v>130</v>
      </c>
      <c r="G17" s="30" t="n">
        <v>47</v>
      </c>
    </row>
    <row r="18" ht="12.75" customHeight="1">
      <c r="A18" s="6" t="s">
        <v>28</v>
      </c>
      <c r="B18" s="31" t="n">
        <v>1373</v>
      </c>
      <c r="C18" s="3" t="n">
        <v>477</v>
      </c>
      <c r="D18" s="31" t="n">
        <v>896</v>
      </c>
      <c r="E18" s="31" t="n">
        <v>395</v>
      </c>
      <c r="F18" s="3" t="n">
        <v>175</v>
      </c>
      <c r="G18" s="3" t="n">
        <v>220</v>
      </c>
    </row>
    <row r="19" ht="12.75" customHeight="1">
      <c r="A19" s="4" t="s">
        <v>99</v>
      </c>
      <c r="B19" s="33" t="n">
        <v>877</v>
      </c>
      <c r="C19" s="32" t="n">
        <v>503</v>
      </c>
      <c r="D19" s="32" t="n">
        <v>374</v>
      </c>
      <c r="E19" s="33" t="n">
        <v>845</v>
      </c>
      <c r="F19" s="32" t="n">
        <v>487</v>
      </c>
      <c r="G19" s="32" t="n">
        <v>358</v>
      </c>
    </row>
    <row r="20" ht="12.75" customHeight="1">
      <c r="A20" s="12" t="s">
        <v>93</v>
      </c>
      <c r="B20" s="12"/>
      <c r="C20" s="12"/>
      <c r="D20" s="12"/>
      <c r="E20" s="12"/>
      <c r="F20" s="12"/>
      <c r="G20" s="12"/>
    </row>
    <row r="21" ht="84.75" customHeight="1">
      <c r="A21" s="13" t="s">
        <v>100</v>
      </c>
      <c r="B21" s="14"/>
      <c r="C21" s="14"/>
      <c r="D21" s="14"/>
      <c r="E21" s="14"/>
      <c r="F21" s="14"/>
      <c r="G21" s="14"/>
    </row>
    <row r="22" ht="12.75" customHeight="1">
      <c r="A22" s="15"/>
      <c r="B22" s="15"/>
      <c r="C22" s="15"/>
      <c r="D22" s="15"/>
      <c r="E22" s="15"/>
      <c r="F22" s="15"/>
      <c r="G22" s="15"/>
    </row>
  </sheetData>
  <mergeCells count="14">
    <mergeCell ref="F5:G5"/>
    <mergeCell ref="A20:G20"/>
    <mergeCell ref="A21:G21"/>
    <mergeCell ref="A22:G22"/>
    <mergeCell ref="A2:E2"/>
    <mergeCell ref="F2:G2"/>
    <mergeCell ref="A3:A6"/>
    <mergeCell ref="B3:B6"/>
    <mergeCell ref="C3:G3"/>
    <mergeCell ref="C4:D4"/>
    <mergeCell ref="E4:G4"/>
    <mergeCell ref="C5:C6"/>
    <mergeCell ref="D5:D6"/>
    <mergeCell ref="E5:E6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>
      <selection activeCell="B23" sqref="B23"/>
    </sheetView>
  </sheetViews>
  <sheetFormatPr defaultRowHeight="15.0" baseColWidth="10"/>
  <cols>
    <col min="1" max="1" width="57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16" t="s">
        <v>101</v>
      </c>
      <c r="B2" s="17"/>
      <c r="C2" s="17"/>
      <c r="D2" s="17"/>
      <c r="E2" s="17"/>
      <c r="F2" s="18" t="s">
        <v>0</v>
      </c>
      <c r="G2" s="18"/>
    </row>
    <row r="3" ht="12.75" customHeight="1">
      <c r="A3" s="19" t="s">
        <v>102</v>
      </c>
      <c r="B3" s="22" t="s">
        <v>2</v>
      </c>
      <c r="C3" s="27" t="s">
        <v>103</v>
      </c>
      <c r="D3" s="28"/>
      <c r="E3" s="28"/>
      <c r="F3" s="28"/>
      <c r="G3" s="28"/>
      <c r="I3" s="34"/>
      <c r="K3" s="34"/>
      <c r="L3" s="34"/>
      <c r="M3" s="34"/>
      <c r="N3" s="34"/>
      <c r="O3" s="34"/>
    </row>
    <row r="4" ht="48.45" customHeight="1">
      <c r="A4" s="20"/>
      <c r="B4" s="23"/>
      <c r="C4" s="10" t="s">
        <v>3</v>
      </c>
      <c r="D4" s="10"/>
      <c r="E4" s="25" t="s">
        <v>98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8" t="s">
        <v>104</v>
      </c>
      <c r="B7" s="42" t="n">
        <v>28816</v>
      </c>
      <c r="C7" s="42" t="n">
        <v>16531</v>
      </c>
      <c r="D7" s="42" t="n">
        <v>12285</v>
      </c>
      <c r="E7" s="42" t="n">
        <v>7874</v>
      </c>
      <c r="F7" s="42" t="n">
        <v>5057</v>
      </c>
      <c r="G7" s="42" t="n">
        <v>2992</v>
      </c>
    </row>
    <row r="8" ht="12.75" customHeight="1">
      <c r="A8" s="39" t="s">
        <v>10</v>
      </c>
      <c r="B8" s="43" t="n">
        <v>20285</v>
      </c>
      <c r="C8" s="42" t="n">
        <v>11777</v>
      </c>
      <c r="D8" s="42" t="n">
        <v>8508</v>
      </c>
      <c r="E8" s="43" t="n">
        <v>1168</v>
      </c>
      <c r="F8" s="42" t="n">
        <v>860</v>
      </c>
      <c r="G8" s="42" t="n">
        <v>308</v>
      </c>
    </row>
    <row r="9" ht="12.75" customHeight="1">
      <c r="A9" s="40" t="s">
        <v>11</v>
      </c>
      <c r="B9" s="44" t="n">
        <v>6695</v>
      </c>
      <c r="C9" s="44" t="n">
        <v>3620</v>
      </c>
      <c r="D9" s="44" t="n">
        <v>3075</v>
      </c>
      <c r="E9" s="44" t="n">
        <v>445</v>
      </c>
      <c r="F9" s="44" t="n">
        <v>315</v>
      </c>
      <c r="G9" s="44" t="n">
        <v>130</v>
      </c>
    </row>
    <row r="10" ht="12.75" customHeight="1">
      <c r="A10" s="40" t="s">
        <v>80</v>
      </c>
      <c r="B10" s="44" t="n">
        <v>3823</v>
      </c>
      <c r="C10" s="44" t="n">
        <v>2887</v>
      </c>
      <c r="D10" s="44" t="n">
        <v>936</v>
      </c>
      <c r="E10" s="44" t="n">
        <v>158</v>
      </c>
      <c r="F10" s="44" t="n">
        <v>140</v>
      </c>
      <c r="G10" s="44" t="n">
        <v>18</v>
      </c>
    </row>
    <row r="11" ht="12.75" customHeight="1">
      <c r="A11" s="40" t="s">
        <v>79</v>
      </c>
      <c r="B11" s="44" t="n">
        <v>1976</v>
      </c>
      <c r="C11" s="44" t="n">
        <v>1163</v>
      </c>
      <c r="D11" s="44" t="n">
        <v>813</v>
      </c>
      <c r="E11" s="44" t="n">
        <v>84</v>
      </c>
      <c r="F11" s="44" t="n">
        <v>65</v>
      </c>
      <c r="G11" s="44" t="n">
        <v>19</v>
      </c>
    </row>
    <row r="12" ht="12.75" customHeight="1">
      <c r="A12" s="40" t="s">
        <v>78</v>
      </c>
      <c r="B12" s="44" t="n">
        <v>767</v>
      </c>
      <c r="C12" s="44" t="n">
        <v>273</v>
      </c>
      <c r="D12" s="44" t="n">
        <v>494</v>
      </c>
      <c r="E12" s="44" t="n">
        <v>38</v>
      </c>
      <c r="F12" s="44" t="n">
        <v>28</v>
      </c>
      <c r="G12" s="44" t="n">
        <v>10</v>
      </c>
    </row>
    <row r="13" ht="12.75" customHeight="1">
      <c r="A13" s="40" t="s">
        <v>77</v>
      </c>
      <c r="B13" s="44" t="n">
        <v>1563</v>
      </c>
      <c r="C13" s="44" t="n">
        <v>892</v>
      </c>
      <c r="D13" s="44" t="n">
        <v>671</v>
      </c>
      <c r="E13" s="44" t="n">
        <v>96</v>
      </c>
      <c r="F13" s="44" t="n">
        <v>72</v>
      </c>
      <c r="G13" s="44" t="n">
        <v>24</v>
      </c>
    </row>
    <row r="14" ht="12.75" customHeight="1">
      <c r="A14" s="40" t="s">
        <v>81</v>
      </c>
      <c r="B14" s="44" t="n">
        <v>3653</v>
      </c>
      <c r="C14" s="44" t="n">
        <v>1994</v>
      </c>
      <c r="D14" s="44" t="n">
        <v>1659</v>
      </c>
      <c r="E14" s="44" t="n">
        <v>104</v>
      </c>
      <c r="F14" s="44" t="n">
        <v>79</v>
      </c>
      <c r="G14" s="44" t="n">
        <v>25</v>
      </c>
    </row>
    <row r="15" ht="12.75" customHeight="1">
      <c r="A15" s="41" t="s">
        <v>76</v>
      </c>
      <c r="B15" s="44" t="n">
        <v>322</v>
      </c>
      <c r="C15" s="44" t="n">
        <v>129</v>
      </c>
      <c r="D15" s="44" t="n">
        <v>193</v>
      </c>
      <c r="E15" s="44" t="n">
        <v>35</v>
      </c>
      <c r="F15" s="44" t="n">
        <v>15</v>
      </c>
      <c r="G15" s="44" t="n">
        <v>20</v>
      </c>
    </row>
    <row r="16" ht="12.75" customHeight="1">
      <c r="A16" s="40" t="s">
        <v>75</v>
      </c>
      <c r="B16" s="44" t="n">
        <v>553</v>
      </c>
      <c r="C16" s="44" t="n">
        <v>280</v>
      </c>
      <c r="D16" s="44" t="n">
        <v>273</v>
      </c>
      <c r="E16" s="44" t="n">
        <v>36</v>
      </c>
      <c r="F16" s="44" t="n">
        <v>19</v>
      </c>
      <c r="G16" s="44" t="n">
        <v>17</v>
      </c>
    </row>
    <row r="17" ht="12.75" customHeight="1">
      <c r="A17" s="40" t="s">
        <v>105</v>
      </c>
      <c r="B17" s="44" t="n">
        <v>933</v>
      </c>
      <c r="C17" s="44" t="n">
        <v>539</v>
      </c>
      <c r="D17" s="44" t="n">
        <v>394</v>
      </c>
      <c r="E17" s="44" t="n">
        <v>172</v>
      </c>
      <c r="F17" s="44" t="n">
        <v>127</v>
      </c>
      <c r="G17" s="44" t="n">
        <v>45</v>
      </c>
    </row>
    <row r="18" ht="12.75" customHeight="1">
      <c r="A18" s="39" t="s">
        <v>21</v>
      </c>
      <c r="B18" s="43" t="n">
        <v>1567</v>
      </c>
      <c r="C18" s="43" t="n">
        <v>873</v>
      </c>
      <c r="D18" s="43" t="n">
        <v>694</v>
      </c>
      <c r="E18" s="43" t="n">
        <v>1533</v>
      </c>
      <c r="F18" s="43" t="n">
        <v>854</v>
      </c>
      <c r="G18" s="43" t="n">
        <v>679</v>
      </c>
    </row>
    <row r="19" ht="12.75" customHeight="1">
      <c r="A19" s="41" t="s">
        <v>32</v>
      </c>
      <c r="B19" s="44" t="n">
        <v>39</v>
      </c>
      <c r="C19" s="45" t="n">
        <v>23</v>
      </c>
      <c r="D19" s="45" t="n">
        <v>16</v>
      </c>
      <c r="E19" s="44" t="n">
        <v>37</v>
      </c>
      <c r="F19" s="45" t="n">
        <v>22</v>
      </c>
      <c r="G19" s="45" t="n">
        <v>15</v>
      </c>
    </row>
    <row r="20" ht="12.75" customHeight="1">
      <c r="A20" s="41" t="s">
        <v>106</v>
      </c>
      <c r="B20" s="44" t="n">
        <v>1087</v>
      </c>
      <c r="C20" s="45" t="n">
        <v>579</v>
      </c>
      <c r="D20" s="45" t="n">
        <v>508</v>
      </c>
      <c r="E20" s="44" t="n">
        <v>1073</v>
      </c>
      <c r="F20" s="45" t="n">
        <v>571</v>
      </c>
      <c r="G20" s="45" t="n">
        <v>502</v>
      </c>
    </row>
    <row r="21" ht="12.75" customHeight="1">
      <c r="A21" s="41" t="s">
        <v>107</v>
      </c>
      <c r="B21" s="44" t="n">
        <v>83</v>
      </c>
      <c r="C21" s="45" t="n">
        <v>55</v>
      </c>
      <c r="D21" s="45" t="n">
        <v>28</v>
      </c>
      <c r="E21" s="44" t="n">
        <v>74</v>
      </c>
      <c r="F21" s="45" t="n">
        <v>48</v>
      </c>
      <c r="G21" s="45" t="n">
        <v>26</v>
      </c>
    </row>
    <row r="22" ht="12.75" customHeight="1">
      <c r="A22" s="41" t="s">
        <v>108</v>
      </c>
      <c r="B22" s="44" t="n">
        <v>64</v>
      </c>
      <c r="C22" s="45" t="n">
        <v>44</v>
      </c>
      <c r="D22" s="45" t="n">
        <v>20</v>
      </c>
      <c r="E22" s="44" t="n">
        <v>64</v>
      </c>
      <c r="F22" s="45" t="n">
        <v>44</v>
      </c>
      <c r="G22" s="45" t="n">
        <v>20</v>
      </c>
    </row>
    <row r="23" ht="12.75" customHeight="1">
      <c r="A23" s="41" t="s">
        <v>109</v>
      </c>
      <c r="B23" s="44" t="n">
        <v>294</v>
      </c>
      <c r="C23" s="45" t="n">
        <v>172</v>
      </c>
      <c r="D23" s="45" t="n">
        <v>122</v>
      </c>
      <c r="E23" s="44" t="n">
        <v>285</v>
      </c>
      <c r="F23" s="45" t="n">
        <v>169</v>
      </c>
      <c r="G23" s="45" t="n">
        <v>116</v>
      </c>
    </row>
    <row r="24" ht="12.75" customHeight="1">
      <c r="A24" s="39" t="s">
        <v>20</v>
      </c>
      <c r="B24" s="43" t="n">
        <v>1762</v>
      </c>
      <c r="C24" s="43" t="n">
        <v>602</v>
      </c>
      <c r="D24" s="43" t="n">
        <v>1160</v>
      </c>
      <c r="E24" s="43" t="n">
        <v>217</v>
      </c>
      <c r="F24" s="43" t="n">
        <v>168</v>
      </c>
      <c r="G24" s="43" t="n">
        <v>224</v>
      </c>
    </row>
    <row r="25" ht="12.75" customHeight="1">
      <c r="A25" s="41" t="s">
        <v>62</v>
      </c>
      <c r="B25" s="44" t="n">
        <v>1426</v>
      </c>
      <c r="C25" s="45" t="n">
        <v>462</v>
      </c>
      <c r="D25" s="44" t="n">
        <v>964</v>
      </c>
      <c r="E25" s="44" t="n">
        <v>175</v>
      </c>
      <c r="F25" s="45" t="n">
        <v>63</v>
      </c>
      <c r="G25" s="45" t="n">
        <v>112</v>
      </c>
    </row>
    <row r="26" ht="12.75" customHeight="1">
      <c r="A26" s="41" t="s">
        <v>61</v>
      </c>
      <c r="B26" s="44" t="n">
        <v>41</v>
      </c>
      <c r="C26" s="45" t="n">
        <v>20</v>
      </c>
      <c r="D26" s="44" t="n">
        <v>21</v>
      </c>
      <c r="E26" s="44" t="n">
        <v>41</v>
      </c>
      <c r="F26" s="45" t="n">
        <v>20</v>
      </c>
      <c r="G26" s="45" t="n">
        <v>21</v>
      </c>
    </row>
    <row r="27" ht="12.75" customHeight="1">
      <c r="A27" s="41" t="s">
        <v>110</v>
      </c>
      <c r="B27" s="44" t="n">
        <v>291</v>
      </c>
      <c r="C27" s="45" t="n">
        <v>116</v>
      </c>
      <c r="D27" s="44" t="n">
        <v>175</v>
      </c>
      <c r="E27" s="44" t="n">
        <v>172</v>
      </c>
      <c r="F27" s="45" t="n">
        <v>81</v>
      </c>
      <c r="G27" s="45" t="n">
        <v>91</v>
      </c>
    </row>
    <row r="28" ht="12.75" customHeight="1">
      <c r="A28" s="41" t="s">
        <v>111</v>
      </c>
      <c r="B28" s="44" t="n">
        <v>4</v>
      </c>
      <c r="C28" s="45" t="n">
        <v>4</v>
      </c>
      <c r="D28" s="44" t="n">
        <v>0</v>
      </c>
      <c r="E28" s="44" t="n">
        <v>4</v>
      </c>
      <c r="F28" s="45" t="n">
        <v>4</v>
      </c>
      <c r="G28" s="44" t="n">
        <v>0</v>
      </c>
    </row>
    <row r="29" ht="12.75" customHeight="1">
      <c r="A29" s="39" t="s">
        <v>112</v>
      </c>
      <c r="B29" s="43" t="n">
        <v>5202</v>
      </c>
      <c r="C29" s="43" t="n">
        <v>3279</v>
      </c>
      <c r="D29" s="43" t="n">
        <v>1923</v>
      </c>
      <c r="E29" s="43" t="n">
        <v>4956</v>
      </c>
      <c r="F29" s="43" t="n">
        <v>3175</v>
      </c>
      <c r="G29" s="43" t="n">
        <v>1781</v>
      </c>
    </row>
    <row r="30" ht="12.75" customHeight="1">
      <c r="A30" s="41" t="s">
        <v>113</v>
      </c>
      <c r="B30" s="44" t="n">
        <v>919</v>
      </c>
      <c r="C30" s="45" t="n">
        <v>571</v>
      </c>
      <c r="D30" s="44" t="n">
        <v>348</v>
      </c>
      <c r="E30" s="44" t="n">
        <v>892</v>
      </c>
      <c r="F30" s="45" t="n">
        <v>567</v>
      </c>
      <c r="G30" s="44" t="n">
        <v>325</v>
      </c>
      <c r="H30" s="37"/>
    </row>
    <row r="31" ht="12.75" customHeight="1">
      <c r="A31" s="41" t="s">
        <v>114</v>
      </c>
      <c r="B31" s="44" t="n">
        <v>1136</v>
      </c>
      <c r="C31" s="45" t="n">
        <v>867</v>
      </c>
      <c r="D31" s="44" t="n">
        <v>269</v>
      </c>
      <c r="E31" s="44" t="n">
        <v>1119</v>
      </c>
      <c r="F31" s="45" t="n">
        <v>856</v>
      </c>
      <c r="G31" s="44" t="n">
        <v>263</v>
      </c>
      <c r="H31" s="37"/>
    </row>
    <row r="32" ht="12.75" customHeight="1">
      <c r="A32" s="41" t="s">
        <v>115</v>
      </c>
      <c r="B32" s="44" t="n">
        <v>727</v>
      </c>
      <c r="C32" s="45" t="n">
        <v>479</v>
      </c>
      <c r="D32" s="44" t="n">
        <v>248</v>
      </c>
      <c r="E32" s="44" t="n">
        <v>705</v>
      </c>
      <c r="F32" s="45" t="n">
        <v>473</v>
      </c>
      <c r="G32" s="44" t="n">
        <v>232</v>
      </c>
      <c r="H32" s="37"/>
    </row>
    <row r="33" ht="12.75" customHeight="1">
      <c r="A33" s="41" t="s">
        <v>116</v>
      </c>
      <c r="B33" s="44" t="n">
        <v>117</v>
      </c>
      <c r="C33" s="45" t="n">
        <v>98</v>
      </c>
      <c r="D33" s="44" t="n">
        <v>19</v>
      </c>
      <c r="E33" s="44" t="n">
        <v>68</v>
      </c>
      <c r="F33" s="45" t="n">
        <v>64</v>
      </c>
      <c r="G33" s="44" t="n">
        <v>4</v>
      </c>
      <c r="H33" s="37"/>
    </row>
    <row r="34" ht="12.75" customHeight="1">
      <c r="A34" s="41" t="s">
        <v>117</v>
      </c>
      <c r="B34" s="44" t="n">
        <v>2230</v>
      </c>
      <c r="C34" s="45" t="n">
        <v>1215</v>
      </c>
      <c r="D34" s="44" t="n">
        <v>1015</v>
      </c>
      <c r="E34" s="44" t="n">
        <v>2099</v>
      </c>
      <c r="F34" s="45" t="n">
        <v>1166</v>
      </c>
      <c r="G34" s="44" t="n">
        <v>933</v>
      </c>
      <c r="H34" s="37"/>
    </row>
    <row r="35" ht="12.75" customHeight="1">
      <c r="A35" s="41" t="s">
        <v>118</v>
      </c>
      <c r="B35" s="44" t="n">
        <v>73</v>
      </c>
      <c r="C35" s="45" t="n">
        <v>49</v>
      </c>
      <c r="D35" s="44" t="n">
        <v>24</v>
      </c>
      <c r="E35" s="44" t="n">
        <v>73</v>
      </c>
      <c r="F35" s="45" t="n">
        <v>49</v>
      </c>
      <c r="G35" s="44" t="n">
        <v>24</v>
      </c>
      <c r="H35" s="37"/>
    </row>
    <row r="36" ht="12.75" customHeight="1">
      <c r="A36" s="35" t="s">
        <v>93</v>
      </c>
      <c r="B36" s="35"/>
      <c r="C36" s="35"/>
      <c r="D36" s="35"/>
      <c r="E36" s="35"/>
      <c r="F36" s="35"/>
      <c r="G36" s="35"/>
    </row>
    <row r="37" ht="26.7" customHeight="1">
      <c r="A37" s="36" t="s">
        <v>119</v>
      </c>
      <c r="B37" s="36"/>
      <c r="C37" s="36"/>
      <c r="D37" s="36"/>
      <c r="E37" s="36"/>
      <c r="F37" s="36"/>
      <c r="G37" s="36"/>
    </row>
    <row r="38" ht="75.45" customHeight="1">
      <c r="A38" s="13" t="s">
        <v>120</v>
      </c>
      <c r="B38" s="14"/>
      <c r="C38" s="14"/>
      <c r="D38" s="14"/>
      <c r="E38" s="14"/>
      <c r="F38" s="14"/>
      <c r="G38" s="14"/>
    </row>
  </sheetData>
  <mergeCells count="14">
    <mergeCell ref="F5:G5"/>
    <mergeCell ref="A36:G36"/>
    <mergeCell ref="A38:G38"/>
    <mergeCell ref="A2:E2"/>
    <mergeCell ref="F2:G2"/>
    <mergeCell ref="A3:A6"/>
    <mergeCell ref="B3:B6"/>
    <mergeCell ref="E4:G4"/>
    <mergeCell ref="C5:C6"/>
    <mergeCell ref="D5:D6"/>
    <mergeCell ref="E5:E6"/>
    <mergeCell ref="C3:G3"/>
    <mergeCell ref="C4:D4"/>
    <mergeCell ref="A37:G37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57.664062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16" t="s">
        <v>125</v>
      </c>
      <c r="B2" s="17"/>
      <c r="C2" s="17"/>
      <c r="D2" s="17"/>
      <c r="E2" s="17"/>
      <c r="F2" s="18" t="s">
        <v>0</v>
      </c>
      <c r="G2" s="18"/>
    </row>
    <row r="3" ht="12.75" customHeight="1">
      <c r="A3" s="19" t="s">
        <v>102</v>
      </c>
      <c r="B3" s="22" t="s">
        <v>2</v>
      </c>
      <c r="C3" s="27" t="s">
        <v>103</v>
      </c>
      <c r="D3" s="28"/>
      <c r="E3" s="28"/>
      <c r="F3" s="28"/>
      <c r="G3" s="28"/>
      <c r="I3" s="34"/>
      <c r="K3" s="34"/>
      <c r="L3" s="34"/>
      <c r="M3" s="34"/>
      <c r="N3" s="34"/>
      <c r="O3" s="34"/>
    </row>
    <row r="4" ht="51" customHeight="1">
      <c r="A4" s="20"/>
      <c r="B4" s="23"/>
      <c r="C4" s="10" t="s">
        <v>3</v>
      </c>
      <c r="D4" s="10"/>
      <c r="E4" s="25" t="s">
        <v>98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8" t="s">
        <v>104</v>
      </c>
      <c r="B7" s="42" t="n">
        <f t="shared" ref="B7:G7" si="0">+B8+B18+B24+B28</f>
        <v>30292</v>
      </c>
      <c r="C7" s="42" t="n">
        <f t="shared" si="0"/>
        <v>17085</v>
      </c>
      <c r="D7" s="42" t="n">
        <f t="shared" si="0"/>
        <v>13207</v>
      </c>
      <c r="E7" s="42" t="n">
        <f t="shared" si="0"/>
        <v>8485</v>
      </c>
      <c r="F7" s="42" t="n">
        <f t="shared" si="0"/>
        <v>5260</v>
      </c>
      <c r="G7" s="42" t="n">
        <f t="shared" si="0"/>
        <v>3225</v>
      </c>
    </row>
    <row r="8" ht="12.75" customHeight="1">
      <c r="A8" s="39" t="s">
        <v>10</v>
      </c>
      <c r="B8" s="42" t="n">
        <f>C8+D8</f>
        <v>21357</v>
      </c>
      <c r="C8" s="42" t="n">
        <f>SUM(C9:C17)</f>
        <v>12105</v>
      </c>
      <c r="D8" s="42" t="n">
        <f>SUM(D9:D17)</f>
        <v>9252</v>
      </c>
      <c r="E8" s="42" t="n">
        <f t="shared" ref="E8:G8" si="1">SUM(E9:E17)</f>
        <v>1240</v>
      </c>
      <c r="F8" s="42" t="n">
        <f t="shared" si="1"/>
        <v>888</v>
      </c>
      <c r="G8" s="42" t="n">
        <f t="shared" si="1"/>
        <v>352</v>
      </c>
    </row>
    <row r="9" ht="12.75" customHeight="1">
      <c r="A9" s="40" t="s">
        <v>11</v>
      </c>
      <c r="B9" s="45" t="n">
        <f>C9+D9</f>
        <v>6880</v>
      </c>
      <c r="C9" s="44" t="n">
        <v>3558</v>
      </c>
      <c r="D9" s="44" t="n">
        <v>3322</v>
      </c>
      <c r="E9" s="45" t="n">
        <f>F9+G9</f>
        <v>489</v>
      </c>
      <c r="F9" s="44" t="n">
        <v>334</v>
      </c>
      <c r="G9" s="44" t="n">
        <v>155</v>
      </c>
    </row>
    <row r="10" ht="12.75" customHeight="1">
      <c r="A10" s="40" t="s">
        <v>80</v>
      </c>
      <c r="B10" s="45" t="n">
        <f t="shared" ref="B10:B34" si="2">C10+D10</f>
        <v>4016</v>
      </c>
      <c r="C10" s="44" t="n">
        <v>2987</v>
      </c>
      <c r="D10" s="44" t="n">
        <v>1029</v>
      </c>
      <c r="E10" s="45" t="n">
        <f t="shared" ref="E10:E23" si="3">F10+G10</f>
        <v>168</v>
      </c>
      <c r="F10" s="44" t="n">
        <v>143</v>
      </c>
      <c r="G10" s="44" t="n">
        <v>25</v>
      </c>
    </row>
    <row r="11" ht="12.75" customHeight="1">
      <c r="A11" s="40" t="s">
        <v>79</v>
      </c>
      <c r="B11" s="45" t="n">
        <f t="shared" si="2"/>
        <v>2106</v>
      </c>
      <c r="C11" s="44" t="n">
        <v>1236</v>
      </c>
      <c r="D11" s="44" t="n">
        <v>870</v>
      </c>
      <c r="E11" s="45" t="n">
        <f t="shared" si="3"/>
        <v>98</v>
      </c>
      <c r="F11" s="44" t="n">
        <v>73</v>
      </c>
      <c r="G11" s="44" t="n">
        <v>25</v>
      </c>
    </row>
    <row r="12" ht="12.75" customHeight="1">
      <c r="A12" s="40" t="s">
        <v>78</v>
      </c>
      <c r="B12" s="45" t="n">
        <f t="shared" si="2"/>
        <v>832</v>
      </c>
      <c r="C12" s="44" t="n">
        <v>310</v>
      </c>
      <c r="D12" s="44" t="n">
        <v>522</v>
      </c>
      <c r="E12" s="45" t="n">
        <f t="shared" si="3"/>
        <v>41</v>
      </c>
      <c r="F12" s="44" t="n">
        <v>29</v>
      </c>
      <c r="G12" s="44" t="n">
        <v>12</v>
      </c>
    </row>
    <row r="13" ht="12.75" customHeight="1">
      <c r="A13" s="40" t="s">
        <v>77</v>
      </c>
      <c r="B13" s="45" t="n">
        <f t="shared" si="2"/>
        <v>1640</v>
      </c>
      <c r="C13" s="44" t="n">
        <v>941</v>
      </c>
      <c r="D13" s="44" t="n">
        <v>699</v>
      </c>
      <c r="E13" s="45" t="n">
        <f t="shared" si="3"/>
        <v>96</v>
      </c>
      <c r="F13" s="44" t="n">
        <v>73</v>
      </c>
      <c r="G13" s="44" t="n">
        <v>23</v>
      </c>
    </row>
    <row r="14" ht="12.75" customHeight="1">
      <c r="A14" s="40" t="s">
        <v>81</v>
      </c>
      <c r="B14" s="45" t="n">
        <f t="shared" si="2"/>
        <v>3935</v>
      </c>
      <c r="C14" s="44" t="n">
        <v>2082</v>
      </c>
      <c r="D14" s="44" t="n">
        <v>1853</v>
      </c>
      <c r="E14" s="45" t="n">
        <f t="shared" si="3"/>
        <v>107</v>
      </c>
      <c r="F14" s="44" t="n">
        <v>83</v>
      </c>
      <c r="G14" s="44" t="n">
        <v>24</v>
      </c>
    </row>
    <row r="15" ht="12.75" customHeight="1">
      <c r="A15" s="41" t="s">
        <v>76</v>
      </c>
      <c r="B15" s="45" t="n">
        <f t="shared" si="2"/>
        <v>361</v>
      </c>
      <c r="C15" s="44" t="n">
        <v>130</v>
      </c>
      <c r="D15" s="44" t="n">
        <v>231</v>
      </c>
      <c r="E15" s="45" t="n">
        <f t="shared" si="3"/>
        <v>34</v>
      </c>
      <c r="F15" s="44" t="n">
        <v>15</v>
      </c>
      <c r="G15" s="44" t="n">
        <v>19</v>
      </c>
    </row>
    <row r="16" ht="12.75" customHeight="1">
      <c r="A16" s="40" t="s">
        <v>75</v>
      </c>
      <c r="B16" s="45" t="n">
        <f t="shared" si="2"/>
        <v>584</v>
      </c>
      <c r="C16" s="44" t="n">
        <v>289</v>
      </c>
      <c r="D16" s="44" t="n">
        <v>295</v>
      </c>
      <c r="E16" s="45" t="n">
        <f t="shared" si="3"/>
        <v>39</v>
      </c>
      <c r="F16" s="44" t="n">
        <v>20</v>
      </c>
      <c r="G16" s="44" t="n">
        <v>19</v>
      </c>
    </row>
    <row r="17" ht="12.75" customHeight="1">
      <c r="A17" s="40" t="s">
        <v>105</v>
      </c>
      <c r="B17" s="45" t="n">
        <f t="shared" si="2"/>
        <v>1003</v>
      </c>
      <c r="C17" s="44" t="n">
        <v>572</v>
      </c>
      <c r="D17" s="44" t="n">
        <v>431</v>
      </c>
      <c r="E17" s="45" t="n">
        <f t="shared" si="3"/>
        <v>168</v>
      </c>
      <c r="F17" s="44" t="n">
        <v>118</v>
      </c>
      <c r="G17" s="44" t="n">
        <v>50</v>
      </c>
    </row>
    <row r="18" ht="12.75" customHeight="1">
      <c r="A18" s="39" t="s">
        <v>21</v>
      </c>
      <c r="B18" s="42" t="n">
        <f t="shared" si="2"/>
        <v>1908</v>
      </c>
      <c r="C18" s="43" t="n">
        <f>SUM(C19:C23)</f>
        <v>1043</v>
      </c>
      <c r="D18" s="43" t="n">
        <f>SUM(D19:D23)</f>
        <v>865</v>
      </c>
      <c r="E18" s="42" t="n">
        <f t="shared" si="3"/>
        <v>1866</v>
      </c>
      <c r="F18" s="43" t="n">
        <f>SUM(F19:F23)</f>
        <v>1016</v>
      </c>
      <c r="G18" s="43" t="n">
        <f>SUM(G19:G23)</f>
        <v>850</v>
      </c>
    </row>
    <row r="19" ht="12.75" customHeight="1">
      <c r="A19" s="41" t="s">
        <v>32</v>
      </c>
      <c r="B19" s="45" t="n">
        <f t="shared" si="2"/>
        <v>39</v>
      </c>
      <c r="C19" s="45" t="n">
        <v>22</v>
      </c>
      <c r="D19" s="45" t="n">
        <v>17</v>
      </c>
      <c r="E19" s="45" t="n">
        <f t="shared" si="3"/>
        <v>37</v>
      </c>
      <c r="F19" s="45" t="n">
        <v>21</v>
      </c>
      <c r="G19" s="45" t="n">
        <v>16</v>
      </c>
    </row>
    <row r="20" ht="12.75" customHeight="1">
      <c r="A20" s="41" t="s">
        <v>121</v>
      </c>
      <c r="B20" s="45" t="n">
        <f t="shared" si="2"/>
        <v>1436</v>
      </c>
      <c r="C20" s="45" t="n">
        <v>750</v>
      </c>
      <c r="D20" s="45" t="n">
        <v>686</v>
      </c>
      <c r="E20" s="45" t="n">
        <f t="shared" si="3"/>
        <v>1421</v>
      </c>
      <c r="F20" s="45" t="n">
        <v>739</v>
      </c>
      <c r="G20" s="45" t="n">
        <v>682</v>
      </c>
    </row>
    <row r="21" ht="12.75" customHeight="1">
      <c r="A21" s="41" t="s">
        <v>122</v>
      </c>
      <c r="B21" s="45" t="n">
        <f t="shared" si="2"/>
        <v>89</v>
      </c>
      <c r="C21" s="45" t="n">
        <v>60</v>
      </c>
      <c r="D21" s="45" t="n">
        <v>29</v>
      </c>
      <c r="E21" s="45" t="n">
        <f t="shared" si="3"/>
        <v>73</v>
      </c>
      <c r="F21" s="45" t="n">
        <v>49</v>
      </c>
      <c r="G21" s="45" t="n">
        <v>24</v>
      </c>
    </row>
    <row r="22" ht="12.75" customHeight="1">
      <c r="A22" s="41" t="s">
        <v>108</v>
      </c>
      <c r="B22" s="45" t="n">
        <f t="shared" si="2"/>
        <v>55</v>
      </c>
      <c r="C22" s="45" t="n">
        <v>39</v>
      </c>
      <c r="D22" s="45" t="n">
        <v>16</v>
      </c>
      <c r="E22" s="45" t="n">
        <f t="shared" si="3"/>
        <v>55</v>
      </c>
      <c r="F22" s="45" t="n">
        <v>39</v>
      </c>
      <c r="G22" s="45" t="n">
        <v>16</v>
      </c>
    </row>
    <row r="23" ht="12.75" customHeight="1">
      <c r="A23" s="41" t="s">
        <v>123</v>
      </c>
      <c r="B23" s="45" t="n">
        <f t="shared" si="2"/>
        <v>289</v>
      </c>
      <c r="C23" s="45" t="n">
        <v>172</v>
      </c>
      <c r="D23" s="45" t="n">
        <v>117</v>
      </c>
      <c r="E23" s="45" t="n">
        <f t="shared" si="3"/>
        <v>280</v>
      </c>
      <c r="F23" s="45" t="n">
        <v>168</v>
      </c>
      <c r="G23" s="45" t="n">
        <v>112</v>
      </c>
    </row>
    <row r="24" ht="12.75" customHeight="1">
      <c r="A24" s="39" t="s">
        <v>20</v>
      </c>
      <c r="B24" s="42" t="n">
        <f>C24+D24</f>
        <v>1768</v>
      </c>
      <c r="C24" s="43" t="n">
        <f>SUM(C25:C26)</f>
        <v>612</v>
      </c>
      <c r="D24" s="43" t="n">
        <f>SUM(D25:D26)</f>
        <v>1156</v>
      </c>
      <c r="E24" s="42" t="n">
        <f>F24+G24</f>
        <v>361</v>
      </c>
      <c r="F24" s="43" t="n">
        <f>SUM(F25:F26)</f>
        <v>142</v>
      </c>
      <c r="G24" s="43" t="n">
        <f>SUM(G25:G26)</f>
        <v>219</v>
      </c>
    </row>
    <row r="25" ht="12.75" customHeight="1">
      <c r="A25" s="41" t="s">
        <v>62</v>
      </c>
      <c r="B25" s="45" t="n">
        <f t="shared" si="2"/>
        <v>1435</v>
      </c>
      <c r="C25" s="45" t="n">
        <v>485</v>
      </c>
      <c r="D25" s="44" t="n">
        <v>950</v>
      </c>
      <c r="E25" s="45" t="n">
        <f t="shared" ref="E25:E26" si="4">F25+G25</f>
        <v>173</v>
      </c>
      <c r="F25" s="45" t="n">
        <v>66</v>
      </c>
      <c r="G25" s="45" t="n">
        <v>107</v>
      </c>
    </row>
    <row r="26" ht="12.75" customHeight="1">
      <c r="A26" s="41" t="s">
        <v>124</v>
      </c>
      <c r="B26" s="45" t="n">
        <f t="shared" si="2"/>
        <v>333</v>
      </c>
      <c r="C26" s="45" t="n">
        <v>127</v>
      </c>
      <c r="D26" s="44" t="n">
        <v>206</v>
      </c>
      <c r="E26" s="45" t="n">
        <f t="shared" si="4"/>
        <v>188</v>
      </c>
      <c r="F26" s="45" t="n">
        <v>76</v>
      </c>
      <c r="G26" s="45" t="n">
        <v>112</v>
      </c>
    </row>
    <row r="27" ht="12.75" customHeight="1">
      <c r="A27" s="41" t="s">
        <v>61</v>
      </c>
      <c r="B27" s="45" t="n">
        <f>C27+D27</f>
        <v>44</v>
      </c>
      <c r="C27" s="45" t="n">
        <v>21</v>
      </c>
      <c r="D27" s="44" t="n">
        <v>23</v>
      </c>
      <c r="E27" s="45" t="n">
        <f>F27+G27</f>
        <v>44</v>
      </c>
      <c r="F27" s="45" t="n">
        <v>21</v>
      </c>
      <c r="G27" s="45" t="n">
        <v>23</v>
      </c>
    </row>
    <row r="28" ht="12.75" customHeight="1">
      <c r="A28" s="39" t="s">
        <v>112</v>
      </c>
      <c r="B28" s="42" t="n">
        <f t="shared" si="2"/>
        <v>5259</v>
      </c>
      <c r="C28" s="43" t="n">
        <f>SUM(C29:C34)</f>
        <v>3325</v>
      </c>
      <c r="D28" s="43" t="n">
        <f>SUM(D29:D34)</f>
        <v>1934</v>
      </c>
      <c r="E28" s="42" t="n">
        <f t="shared" ref="E28:E34" si="5">F28+G28</f>
        <v>5018</v>
      </c>
      <c r="F28" s="43" t="n">
        <f>SUM(F29:F34)</f>
        <v>3214</v>
      </c>
      <c r="G28" s="43" t="n">
        <f>SUM(G29:G34)</f>
        <v>1804</v>
      </c>
    </row>
    <row r="29" ht="12.75" customHeight="1">
      <c r="A29" s="41" t="s">
        <v>113</v>
      </c>
      <c r="B29" s="45" t="n">
        <f t="shared" si="2"/>
        <v>867</v>
      </c>
      <c r="C29" s="45" t="n">
        <v>546</v>
      </c>
      <c r="D29" s="44" t="n">
        <v>321</v>
      </c>
      <c r="E29" s="45" t="n">
        <f t="shared" si="5"/>
        <v>839</v>
      </c>
      <c r="F29" s="45" t="n">
        <v>542</v>
      </c>
      <c r="G29" s="44" t="n">
        <v>297</v>
      </c>
    </row>
    <row r="30" ht="12.75" customHeight="1">
      <c r="A30" s="41" t="s">
        <v>114</v>
      </c>
      <c r="B30" s="45" t="n">
        <f t="shared" si="2"/>
        <v>1153</v>
      </c>
      <c r="C30" s="45" t="n">
        <v>888</v>
      </c>
      <c r="D30" s="44" t="n">
        <v>265</v>
      </c>
      <c r="E30" s="45" t="n">
        <f t="shared" si="5"/>
        <v>1146</v>
      </c>
      <c r="F30" s="45" t="n">
        <v>886</v>
      </c>
      <c r="G30" s="44" t="n">
        <v>260</v>
      </c>
      <c r="H30" s="37"/>
    </row>
    <row r="31" ht="12.75" customHeight="1">
      <c r="A31" s="41" t="s">
        <v>115</v>
      </c>
      <c r="B31" s="45" t="n">
        <f t="shared" si="2"/>
        <v>723</v>
      </c>
      <c r="C31" s="45" t="n">
        <v>481</v>
      </c>
      <c r="D31" s="44" t="n">
        <v>242</v>
      </c>
      <c r="E31" s="45" t="n">
        <f t="shared" si="5"/>
        <v>701</v>
      </c>
      <c r="F31" s="45" t="n">
        <v>474</v>
      </c>
      <c r="G31" s="44" t="n">
        <v>227</v>
      </c>
      <c r="H31" s="37"/>
    </row>
    <row r="32" ht="12.75" customHeight="1">
      <c r="A32" s="41" t="s">
        <v>116</v>
      </c>
      <c r="B32" s="45" t="n">
        <f t="shared" si="2"/>
        <v>125</v>
      </c>
      <c r="C32" s="45" t="n">
        <v>104</v>
      </c>
      <c r="D32" s="44" t="n">
        <v>21</v>
      </c>
      <c r="E32" s="45" t="n">
        <f t="shared" si="5"/>
        <v>64</v>
      </c>
      <c r="F32" s="45" t="n">
        <v>60</v>
      </c>
      <c r="G32" s="44" t="n">
        <v>4</v>
      </c>
      <c r="H32" s="37"/>
    </row>
    <row r="33" ht="12.75" customHeight="1">
      <c r="A33" s="41" t="s">
        <v>117</v>
      </c>
      <c r="B33" s="45" t="n">
        <f t="shared" si="2"/>
        <v>2315</v>
      </c>
      <c r="C33" s="45" t="n">
        <v>1256</v>
      </c>
      <c r="D33" s="44" t="n">
        <v>1059</v>
      </c>
      <c r="E33" s="45" t="n">
        <f t="shared" si="5"/>
        <v>2192</v>
      </c>
      <c r="F33" s="45" t="n">
        <v>1202</v>
      </c>
      <c r="G33" s="44" t="n">
        <v>990</v>
      </c>
      <c r="H33" s="37"/>
    </row>
    <row r="34" ht="12.75" customHeight="1">
      <c r="A34" s="41" t="s">
        <v>118</v>
      </c>
      <c r="B34" s="45" t="n">
        <f t="shared" si="2"/>
        <v>76</v>
      </c>
      <c r="C34" s="45" t="n">
        <v>50</v>
      </c>
      <c r="D34" s="44" t="n">
        <v>26</v>
      </c>
      <c r="E34" s="45" t="n">
        <f t="shared" si="5"/>
        <v>76</v>
      </c>
      <c r="F34" s="45" t="n">
        <v>50</v>
      </c>
      <c r="G34" s="44" t="n">
        <v>26</v>
      </c>
      <c r="H34" s="37"/>
    </row>
    <row r="35" ht="12.75" customHeight="1">
      <c r="A35" s="35" t="s">
        <v>93</v>
      </c>
      <c r="B35" s="35"/>
      <c r="C35" s="35"/>
      <c r="D35" s="35"/>
      <c r="E35" s="35"/>
      <c r="F35" s="35"/>
      <c r="G35" s="35"/>
    </row>
    <row r="36" ht="24" customHeight="1">
      <c r="A36" s="36" t="s">
        <v>119</v>
      </c>
      <c r="B36" s="36"/>
      <c r="C36" s="36"/>
      <c r="D36" s="36"/>
      <c r="E36" s="36"/>
      <c r="F36" s="36"/>
      <c r="G36" s="36"/>
    </row>
    <row r="37" ht="74.099999999999994" customHeight="1">
      <c r="A37" s="13" t="s">
        <v>120</v>
      </c>
      <c r="B37" s="14"/>
      <c r="C37" s="14"/>
      <c r="D37" s="14"/>
      <c r="E37" s="14"/>
      <c r="F37" s="14"/>
      <c r="G37" s="14"/>
    </row>
  </sheetData>
  <mergeCells count="14">
    <mergeCell ref="F5:G5"/>
    <mergeCell ref="A35:G35"/>
    <mergeCell ref="A36:G36"/>
    <mergeCell ref="A37:G37"/>
    <mergeCell ref="A2:E2"/>
    <mergeCell ref="F2:G2"/>
    <mergeCell ref="A3:A6"/>
    <mergeCell ref="B3:B6"/>
    <mergeCell ref="C3:G3"/>
    <mergeCell ref="C4:D4"/>
    <mergeCell ref="E4:G4"/>
    <mergeCell ref="C5:C6"/>
    <mergeCell ref="D5:D6"/>
    <mergeCell ref="E5:E6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57.664062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16" t="s">
        <v>126</v>
      </c>
      <c r="B2" s="17"/>
      <c r="C2" s="17"/>
      <c r="D2" s="17"/>
      <c r="E2" s="17"/>
      <c r="F2" s="18" t="s">
        <v>0</v>
      </c>
      <c r="G2" s="18"/>
    </row>
    <row r="3" ht="12.75" customHeight="1">
      <c r="A3" s="19" t="s">
        <v>102</v>
      </c>
      <c r="B3" s="22" t="s">
        <v>2</v>
      </c>
      <c r="C3" s="27" t="s">
        <v>103</v>
      </c>
      <c r="D3" s="28"/>
      <c r="E3" s="28"/>
      <c r="F3" s="28"/>
      <c r="G3" s="28"/>
    </row>
    <row r="4" ht="47.7" customHeight="1">
      <c r="A4" s="20"/>
      <c r="B4" s="23"/>
      <c r="C4" s="10" t="s">
        <v>3</v>
      </c>
      <c r="D4" s="10"/>
      <c r="E4" s="25" t="s">
        <v>127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8" t="s">
        <v>104</v>
      </c>
      <c r="B7" s="42" t="n">
        <f t="shared" ref="B7:G7" si="0">+B8+B18+B24+B28</f>
        <v>30336</v>
      </c>
      <c r="C7" s="42" t="n">
        <f t="shared" si="0"/>
        <v>17106</v>
      </c>
      <c r="D7" s="42" t="n">
        <f t="shared" si="0"/>
        <v>13230</v>
      </c>
      <c r="E7" s="42" t="n">
        <f t="shared" si="0"/>
        <v>8529</v>
      </c>
      <c r="F7" s="42" t="n">
        <f t="shared" si="0"/>
        <v>5281</v>
      </c>
      <c r="G7" s="42" t="n">
        <f t="shared" si="0"/>
        <v>3248</v>
      </c>
    </row>
    <row r="8" ht="12.75" customHeight="1">
      <c r="A8" s="39" t="s">
        <v>10</v>
      </c>
      <c r="B8" s="42" t="n">
        <f>C8+D8</f>
        <v>21357</v>
      </c>
      <c r="C8" s="42" t="n">
        <f>SUM(C9:C17)</f>
        <v>12105</v>
      </c>
      <c r="D8" s="42" t="n">
        <f>SUM(D9:D17)</f>
        <v>9252</v>
      </c>
      <c r="E8" s="42" t="n">
        <f t="shared" ref="E8:G8" si="1">SUM(E9:E17)</f>
        <v>1240</v>
      </c>
      <c r="F8" s="42" t="n">
        <f t="shared" si="1"/>
        <v>888</v>
      </c>
      <c r="G8" s="42" t="n">
        <f t="shared" si="1"/>
        <v>352</v>
      </c>
    </row>
    <row r="9" ht="12.75" customHeight="1">
      <c r="A9" s="40" t="s">
        <v>11</v>
      </c>
      <c r="B9" s="45" t="n">
        <f>C9+D9</f>
        <v>6880</v>
      </c>
      <c r="C9" s="44" t="n">
        <v>3558</v>
      </c>
      <c r="D9" s="44" t="n">
        <v>3322</v>
      </c>
      <c r="E9" s="45" t="n">
        <f>F9+G9</f>
        <v>489</v>
      </c>
      <c r="F9" s="44" t="n">
        <v>334</v>
      </c>
      <c r="G9" s="44" t="n">
        <v>155</v>
      </c>
    </row>
    <row r="10" ht="12.75" customHeight="1">
      <c r="A10" s="40" t="s">
        <v>80</v>
      </c>
      <c r="B10" s="45" t="n">
        <f t="shared" ref="B10:B34" si="2">C10+D10</f>
        <v>4016</v>
      </c>
      <c r="C10" s="44" t="n">
        <v>2987</v>
      </c>
      <c r="D10" s="44" t="n">
        <v>1029</v>
      </c>
      <c r="E10" s="45" t="n">
        <f t="shared" ref="E10:E23" si="3">F10+G10</f>
        <v>168</v>
      </c>
      <c r="F10" s="44" t="n">
        <v>143</v>
      </c>
      <c r="G10" s="44" t="n">
        <v>25</v>
      </c>
    </row>
    <row r="11" ht="12.75" customHeight="1">
      <c r="A11" s="40" t="s">
        <v>79</v>
      </c>
      <c r="B11" s="45" t="n">
        <f t="shared" si="2"/>
        <v>2106</v>
      </c>
      <c r="C11" s="44" t="n">
        <v>1236</v>
      </c>
      <c r="D11" s="44" t="n">
        <v>870</v>
      </c>
      <c r="E11" s="45" t="n">
        <f t="shared" si="3"/>
        <v>98</v>
      </c>
      <c r="F11" s="44" t="n">
        <v>73</v>
      </c>
      <c r="G11" s="44" t="n">
        <v>25</v>
      </c>
    </row>
    <row r="12" ht="12.75" customHeight="1">
      <c r="A12" s="40" t="s">
        <v>78</v>
      </c>
      <c r="B12" s="45" t="n">
        <f t="shared" si="2"/>
        <v>832</v>
      </c>
      <c r="C12" s="44" t="n">
        <v>310</v>
      </c>
      <c r="D12" s="44" t="n">
        <v>522</v>
      </c>
      <c r="E12" s="45" t="n">
        <f t="shared" si="3"/>
        <v>41</v>
      </c>
      <c r="F12" s="44" t="n">
        <v>29</v>
      </c>
      <c r="G12" s="44" t="n">
        <v>12</v>
      </c>
    </row>
    <row r="13" ht="12.75" customHeight="1">
      <c r="A13" s="40" t="s">
        <v>77</v>
      </c>
      <c r="B13" s="45" t="n">
        <f t="shared" si="2"/>
        <v>1640</v>
      </c>
      <c r="C13" s="44" t="n">
        <v>941</v>
      </c>
      <c r="D13" s="44" t="n">
        <v>699</v>
      </c>
      <c r="E13" s="45" t="n">
        <f t="shared" si="3"/>
        <v>96</v>
      </c>
      <c r="F13" s="44" t="n">
        <v>73</v>
      </c>
      <c r="G13" s="44" t="n">
        <v>23</v>
      </c>
    </row>
    <row r="14" ht="12.75" customHeight="1">
      <c r="A14" s="40" t="s">
        <v>81</v>
      </c>
      <c r="B14" s="45" t="n">
        <f t="shared" si="2"/>
        <v>3935</v>
      </c>
      <c r="C14" s="44" t="n">
        <v>2082</v>
      </c>
      <c r="D14" s="44" t="n">
        <v>1853</v>
      </c>
      <c r="E14" s="45" t="n">
        <f t="shared" si="3"/>
        <v>107</v>
      </c>
      <c r="F14" s="44" t="n">
        <v>83</v>
      </c>
      <c r="G14" s="44" t="n">
        <v>24</v>
      </c>
    </row>
    <row r="15" ht="12.75" customHeight="1">
      <c r="A15" s="41" t="s">
        <v>76</v>
      </c>
      <c r="B15" s="45" t="n">
        <f t="shared" si="2"/>
        <v>361</v>
      </c>
      <c r="C15" s="44" t="n">
        <v>130</v>
      </c>
      <c r="D15" s="44" t="n">
        <v>231</v>
      </c>
      <c r="E15" s="45" t="n">
        <f t="shared" si="3"/>
        <v>34</v>
      </c>
      <c r="F15" s="44" t="n">
        <v>15</v>
      </c>
      <c r="G15" s="44" t="n">
        <v>19</v>
      </c>
    </row>
    <row r="16" ht="12.75" customHeight="1">
      <c r="A16" s="40" t="s">
        <v>75</v>
      </c>
      <c r="B16" s="45" t="n">
        <f t="shared" si="2"/>
        <v>584</v>
      </c>
      <c r="C16" s="44" t="n">
        <v>289</v>
      </c>
      <c r="D16" s="44" t="n">
        <v>295</v>
      </c>
      <c r="E16" s="45" t="n">
        <f t="shared" si="3"/>
        <v>39</v>
      </c>
      <c r="F16" s="44" t="n">
        <v>20</v>
      </c>
      <c r="G16" s="44" t="n">
        <v>19</v>
      </c>
    </row>
    <row r="17" ht="12.75" customHeight="1">
      <c r="A17" s="40" t="s">
        <v>105</v>
      </c>
      <c r="B17" s="45" t="n">
        <f t="shared" si="2"/>
        <v>1003</v>
      </c>
      <c r="C17" s="44" t="n">
        <v>572</v>
      </c>
      <c r="D17" s="44" t="n">
        <v>431</v>
      </c>
      <c r="E17" s="45" t="n">
        <f t="shared" si="3"/>
        <v>168</v>
      </c>
      <c r="F17" s="44" t="n">
        <v>118</v>
      </c>
      <c r="G17" s="44" t="n">
        <v>50</v>
      </c>
    </row>
    <row r="18" ht="12.75" customHeight="1">
      <c r="A18" s="39" t="s">
        <v>21</v>
      </c>
      <c r="B18" s="42" t="n">
        <f t="shared" si="2"/>
        <v>1908</v>
      </c>
      <c r="C18" s="43" t="n">
        <f>SUM(C19:C23)</f>
        <v>1043</v>
      </c>
      <c r="D18" s="43" t="n">
        <f>SUM(D19:D23)</f>
        <v>865</v>
      </c>
      <c r="E18" s="42" t="n">
        <f t="shared" si="3"/>
        <v>1866</v>
      </c>
      <c r="F18" s="43" t="n">
        <f>SUM(F19:F23)</f>
        <v>1016</v>
      </c>
      <c r="G18" s="43" t="n">
        <f>SUM(G19:G23)</f>
        <v>850</v>
      </c>
    </row>
    <row r="19" ht="12.75" customHeight="1">
      <c r="A19" s="41" t="s">
        <v>32</v>
      </c>
      <c r="B19" s="45" t="n">
        <f t="shared" si="2"/>
        <v>39</v>
      </c>
      <c r="C19" s="45" t="n">
        <v>22</v>
      </c>
      <c r="D19" s="45" t="n">
        <v>17</v>
      </c>
      <c r="E19" s="45" t="n">
        <f t="shared" si="3"/>
        <v>37</v>
      </c>
      <c r="F19" s="45" t="n">
        <v>21</v>
      </c>
      <c r="G19" s="45" t="n">
        <v>16</v>
      </c>
    </row>
    <row r="20" ht="12.75" customHeight="1">
      <c r="A20" s="41" t="s">
        <v>121</v>
      </c>
      <c r="B20" s="45" t="n">
        <f t="shared" si="2"/>
        <v>1436</v>
      </c>
      <c r="C20" s="45" t="n">
        <v>750</v>
      </c>
      <c r="D20" s="45" t="n">
        <v>686</v>
      </c>
      <c r="E20" s="45" t="n">
        <f t="shared" si="3"/>
        <v>1421</v>
      </c>
      <c r="F20" s="45" t="n">
        <v>739</v>
      </c>
      <c r="G20" s="45" t="n">
        <v>682</v>
      </c>
    </row>
    <row r="21" ht="12.75" customHeight="1">
      <c r="A21" s="41" t="s">
        <v>122</v>
      </c>
      <c r="B21" s="45" t="n">
        <f t="shared" si="2"/>
        <v>89</v>
      </c>
      <c r="C21" s="45" t="n">
        <v>60</v>
      </c>
      <c r="D21" s="45" t="n">
        <v>29</v>
      </c>
      <c r="E21" s="45" t="n">
        <f t="shared" si="3"/>
        <v>73</v>
      </c>
      <c r="F21" s="45" t="n">
        <v>49</v>
      </c>
      <c r="G21" s="45" t="n">
        <v>24</v>
      </c>
    </row>
    <row r="22" ht="12.75" customHeight="1">
      <c r="A22" s="41" t="s">
        <v>108</v>
      </c>
      <c r="B22" s="45" t="n">
        <f t="shared" si="2"/>
        <v>55</v>
      </c>
      <c r="C22" s="45" t="n">
        <v>39</v>
      </c>
      <c r="D22" s="45" t="n">
        <v>16</v>
      </c>
      <c r="E22" s="45" t="n">
        <f t="shared" si="3"/>
        <v>55</v>
      </c>
      <c r="F22" s="45" t="n">
        <v>39</v>
      </c>
      <c r="G22" s="45" t="n">
        <v>16</v>
      </c>
    </row>
    <row r="23" ht="12.75" customHeight="1">
      <c r="A23" s="41" t="s">
        <v>123</v>
      </c>
      <c r="B23" s="45" t="n">
        <f t="shared" si="2"/>
        <v>289</v>
      </c>
      <c r="C23" s="45" t="n">
        <v>172</v>
      </c>
      <c r="D23" s="45" t="n">
        <v>117</v>
      </c>
      <c r="E23" s="45" t="n">
        <f t="shared" si="3"/>
        <v>280</v>
      </c>
      <c r="F23" s="45" t="n">
        <v>168</v>
      </c>
      <c r="G23" s="45" t="n">
        <v>112</v>
      </c>
    </row>
    <row r="24" ht="12.75" customHeight="1">
      <c r="A24" s="39" t="s">
        <v>20</v>
      </c>
      <c r="B24" s="42" t="n">
        <f>C24+D24</f>
        <v>1812</v>
      </c>
      <c r="C24" s="43" t="n">
        <f>SUM(C25:C27)</f>
        <v>633</v>
      </c>
      <c r="D24" s="43" t="n">
        <f>SUM(D25:D27)</f>
        <v>1179</v>
      </c>
      <c r="E24" s="42" t="n">
        <f>F24+G24</f>
        <v>405</v>
      </c>
      <c r="F24" s="43" t="n">
        <f>SUM(F25:F27)</f>
        <v>163</v>
      </c>
      <c r="G24" s="43" t="n">
        <f>SUM(G25:G27)</f>
        <v>242</v>
      </c>
    </row>
    <row r="25" ht="12.75" customHeight="1">
      <c r="A25" s="41" t="s">
        <v>62</v>
      </c>
      <c r="B25" s="45" t="n">
        <f t="shared" si="2"/>
        <v>1435</v>
      </c>
      <c r="C25" s="45" t="n">
        <v>485</v>
      </c>
      <c r="D25" s="44" t="n">
        <v>950</v>
      </c>
      <c r="E25" s="45" t="n">
        <f t="shared" ref="E25:E34" si="4">F25+G25</f>
        <v>173</v>
      </c>
      <c r="F25" s="45" t="n">
        <v>66</v>
      </c>
      <c r="G25" s="45" t="n">
        <v>107</v>
      </c>
    </row>
    <row r="26" ht="12.75" customHeight="1">
      <c r="A26" s="41" t="s">
        <v>124</v>
      </c>
      <c r="B26" s="45" t="n">
        <f>C26+D26</f>
        <v>333</v>
      </c>
      <c r="C26" s="45" t="n">
        <v>127</v>
      </c>
      <c r="D26" s="44" t="n">
        <v>206</v>
      </c>
      <c r="E26" s="45" t="n">
        <f>F26+G26</f>
        <v>188</v>
      </c>
      <c r="F26" s="45" t="n">
        <v>76</v>
      </c>
      <c r="G26" s="45" t="n">
        <v>112</v>
      </c>
    </row>
    <row r="27" ht="12.75" customHeight="1">
      <c r="A27" s="41" t="s">
        <v>61</v>
      </c>
      <c r="B27" s="45" t="n">
        <f t="shared" si="2"/>
        <v>44</v>
      </c>
      <c r="C27" s="45" t="n">
        <v>21</v>
      </c>
      <c r="D27" s="44" t="n">
        <v>23</v>
      </c>
      <c r="E27" s="45" t="n">
        <f t="shared" si="4"/>
        <v>44</v>
      </c>
      <c r="F27" s="45" t="n">
        <v>21</v>
      </c>
      <c r="G27" s="45" t="n">
        <v>23</v>
      </c>
    </row>
    <row r="28" ht="12.75" customHeight="1">
      <c r="A28" s="39" t="s">
        <v>112</v>
      </c>
      <c r="B28" s="42" t="n">
        <f t="shared" si="2"/>
        <v>5259</v>
      </c>
      <c r="C28" s="43" t="n">
        <f>SUM(C29:C34)</f>
        <v>3325</v>
      </c>
      <c r="D28" s="43" t="n">
        <f>SUM(D29:D34)</f>
        <v>1934</v>
      </c>
      <c r="E28" s="42" t="n">
        <f t="shared" si="4"/>
        <v>5018</v>
      </c>
      <c r="F28" s="43" t="n">
        <f>SUM(F29:F34)</f>
        <v>3214</v>
      </c>
      <c r="G28" s="43" t="n">
        <f>SUM(G29:G34)</f>
        <v>1804</v>
      </c>
    </row>
    <row r="29" ht="12.75" customHeight="1">
      <c r="A29" s="41" t="s">
        <v>113</v>
      </c>
      <c r="B29" s="45" t="n">
        <f t="shared" si="2"/>
        <v>867</v>
      </c>
      <c r="C29" s="45" t="n">
        <v>546</v>
      </c>
      <c r="D29" s="44" t="n">
        <v>321</v>
      </c>
      <c r="E29" s="45" t="n">
        <f t="shared" si="4"/>
        <v>839</v>
      </c>
      <c r="F29" s="45" t="n">
        <v>542</v>
      </c>
      <c r="G29" s="44" t="n">
        <v>297</v>
      </c>
    </row>
    <row r="30" ht="12.75" customHeight="1">
      <c r="A30" s="41" t="s">
        <v>114</v>
      </c>
      <c r="B30" s="45" t="n">
        <f t="shared" si="2"/>
        <v>1153</v>
      </c>
      <c r="C30" s="45" t="n">
        <v>888</v>
      </c>
      <c r="D30" s="44" t="n">
        <v>265</v>
      </c>
      <c r="E30" s="45" t="n">
        <f t="shared" si="4"/>
        <v>1146</v>
      </c>
      <c r="F30" s="45" t="n">
        <v>886</v>
      </c>
      <c r="G30" s="44" t="n">
        <v>260</v>
      </c>
    </row>
    <row r="31" ht="12.75" customHeight="1">
      <c r="A31" s="41" t="s">
        <v>115</v>
      </c>
      <c r="B31" s="45" t="n">
        <f t="shared" si="2"/>
        <v>723</v>
      </c>
      <c r="C31" s="45" t="n">
        <v>481</v>
      </c>
      <c r="D31" s="44" t="n">
        <v>242</v>
      </c>
      <c r="E31" s="45" t="n">
        <f t="shared" si="4"/>
        <v>701</v>
      </c>
      <c r="F31" s="45" t="n">
        <v>474</v>
      </c>
      <c r="G31" s="44" t="n">
        <v>227</v>
      </c>
    </row>
    <row r="32" ht="12.75" customHeight="1">
      <c r="A32" s="41" t="s">
        <v>116</v>
      </c>
      <c r="B32" s="45" t="n">
        <f t="shared" si="2"/>
        <v>125</v>
      </c>
      <c r="C32" s="45" t="n">
        <v>104</v>
      </c>
      <c r="D32" s="44" t="n">
        <v>21</v>
      </c>
      <c r="E32" s="45" t="n">
        <f t="shared" si="4"/>
        <v>64</v>
      </c>
      <c r="F32" s="45" t="n">
        <v>60</v>
      </c>
      <c r="G32" s="44" t="n">
        <v>4</v>
      </c>
    </row>
    <row r="33" ht="12.75" customHeight="1">
      <c r="A33" s="41" t="s">
        <v>117</v>
      </c>
      <c r="B33" s="45" t="n">
        <f t="shared" si="2"/>
        <v>2315</v>
      </c>
      <c r="C33" s="45" t="n">
        <v>1256</v>
      </c>
      <c r="D33" s="44" t="n">
        <v>1059</v>
      </c>
      <c r="E33" s="45" t="n">
        <f t="shared" si="4"/>
        <v>2192</v>
      </c>
      <c r="F33" s="45" t="n">
        <v>1202</v>
      </c>
      <c r="G33" s="44" t="n">
        <v>990</v>
      </c>
    </row>
    <row r="34" ht="12.75" customHeight="1">
      <c r="A34" s="41" t="s">
        <v>118</v>
      </c>
      <c r="B34" s="45" t="n">
        <f t="shared" si="2"/>
        <v>76</v>
      </c>
      <c r="C34" s="45" t="n">
        <v>50</v>
      </c>
      <c r="D34" s="44" t="n">
        <v>26</v>
      </c>
      <c r="E34" s="45" t="n">
        <f t="shared" si="4"/>
        <v>76</v>
      </c>
      <c r="F34" s="45" t="n">
        <v>50</v>
      </c>
      <c r="G34" s="44" t="n">
        <v>26</v>
      </c>
    </row>
    <row r="35" ht="12.75" customHeight="1">
      <c r="A35" s="35" t="s">
        <v>93</v>
      </c>
      <c r="B35" s="35"/>
      <c r="C35" s="35"/>
      <c r="D35" s="35"/>
      <c r="E35" s="35"/>
      <c r="F35" s="35"/>
      <c r="G35" s="35"/>
    </row>
    <row r="36" ht="24" customHeight="1">
      <c r="A36" s="36" t="s">
        <v>128</v>
      </c>
      <c r="B36" s="36"/>
      <c r="C36" s="36"/>
      <c r="D36" s="36"/>
      <c r="E36" s="36"/>
      <c r="F36" s="36"/>
      <c r="G36" s="36"/>
    </row>
    <row r="37" ht="78" customHeight="1">
      <c r="A37" s="13" t="s">
        <v>129</v>
      </c>
      <c r="B37" s="14"/>
      <c r="C37" s="14"/>
      <c r="D37" s="14"/>
      <c r="E37" s="14"/>
      <c r="F37" s="14"/>
      <c r="G37" s="14"/>
    </row>
  </sheetData>
  <mergeCells count="14">
    <mergeCell ref="F5:G5"/>
    <mergeCell ref="A35:G35"/>
    <mergeCell ref="A36:G36"/>
    <mergeCell ref="A37:G37"/>
    <mergeCell ref="A2:E2"/>
    <mergeCell ref="F2:G2"/>
    <mergeCell ref="A3:A6"/>
    <mergeCell ref="B3:B6"/>
    <mergeCell ref="C3:G3"/>
    <mergeCell ref="C4:D4"/>
    <mergeCell ref="E4:G4"/>
    <mergeCell ref="C5:C6"/>
    <mergeCell ref="D5:D6"/>
    <mergeCell ref="E5:E6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57.664062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46" t="s">
        <v>130</v>
      </c>
      <c r="B2" s="47"/>
      <c r="C2" s="47"/>
      <c r="D2" s="47"/>
      <c r="E2" s="47"/>
      <c r="F2" s="48" t="s">
        <v>0</v>
      </c>
      <c r="G2" s="48"/>
    </row>
    <row r="3" ht="12.75" customHeight="1">
      <c r="A3" s="19" t="s">
        <v>102</v>
      </c>
      <c r="B3" s="22" t="s">
        <v>2</v>
      </c>
      <c r="C3" s="27" t="s">
        <v>103</v>
      </c>
      <c r="D3" s="28"/>
      <c r="E3" s="28"/>
      <c r="F3" s="28"/>
      <c r="G3" s="28"/>
    </row>
    <row r="4" ht="50.7" customHeight="1">
      <c r="A4" s="20"/>
      <c r="B4" s="23"/>
      <c r="C4" s="10" t="s">
        <v>3</v>
      </c>
      <c r="D4" s="10"/>
      <c r="E4" s="25" t="s">
        <v>127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8" t="s">
        <v>104</v>
      </c>
      <c r="B7" s="42" t="n">
        <f t="shared" ref="B7:G7" si="0">+B8+B18+B24+B28</f>
        <v>29156</v>
      </c>
      <c r="C7" s="42" t="n">
        <f t="shared" si="0"/>
        <v>16356</v>
      </c>
      <c r="D7" s="42" t="n">
        <f t="shared" si="0"/>
        <v>12800</v>
      </c>
      <c r="E7" s="42" t="n">
        <f t="shared" si="0"/>
        <v>6142</v>
      </c>
      <c r="F7" s="42" t="n">
        <f t="shared" si="0"/>
        <v>3908</v>
      </c>
      <c r="G7" s="42" t="n">
        <f t="shared" si="0"/>
        <v>2234</v>
      </c>
    </row>
    <row r="8" ht="12.75" customHeight="1">
      <c r="A8" s="39" t="s">
        <v>10</v>
      </c>
      <c r="B8" s="42" t="n">
        <f>C8+D8</f>
        <v>22239</v>
      </c>
      <c r="C8" s="42" t="n">
        <f>SUM(C9:C17)</f>
        <v>12515</v>
      </c>
      <c r="D8" s="42" t="n">
        <f>SUM(D9:D17)</f>
        <v>9724</v>
      </c>
      <c r="E8" s="42" t="n">
        <f t="shared" ref="E8:G8" si="1">SUM(E9:E17)</f>
        <v>1354</v>
      </c>
      <c r="F8" s="42" t="n">
        <f t="shared" si="1"/>
        <v>940</v>
      </c>
      <c r="G8" s="42" t="n">
        <f t="shared" si="1"/>
        <v>414</v>
      </c>
    </row>
    <row r="9" ht="12.75" customHeight="1">
      <c r="A9" s="40" t="s">
        <v>11</v>
      </c>
      <c r="B9" s="45" t="n">
        <v>7364</v>
      </c>
      <c r="C9" s="44" t="n">
        <v>3782</v>
      </c>
      <c r="D9" s="44" t="n">
        <v>3582</v>
      </c>
      <c r="E9" s="45" t="n">
        <v>526</v>
      </c>
      <c r="F9" s="44" t="n">
        <v>353</v>
      </c>
      <c r="G9" s="44" t="n">
        <v>173</v>
      </c>
    </row>
    <row r="10" ht="12.75" customHeight="1">
      <c r="A10" s="40" t="s">
        <v>80</v>
      </c>
      <c r="B10" s="45" t="n">
        <v>4125</v>
      </c>
      <c r="C10" s="44" t="n">
        <v>3060</v>
      </c>
      <c r="D10" s="44" t="n">
        <v>1065</v>
      </c>
      <c r="E10" s="45" t="n">
        <v>200</v>
      </c>
      <c r="F10" s="44" t="n">
        <v>167</v>
      </c>
      <c r="G10" s="44" t="n">
        <v>33</v>
      </c>
    </row>
    <row r="11" ht="12.75" customHeight="1">
      <c r="A11" s="40" t="s">
        <v>79</v>
      </c>
      <c r="B11" s="45" t="n">
        <v>2169</v>
      </c>
      <c r="C11" s="44" t="n">
        <v>1252</v>
      </c>
      <c r="D11" s="44" t="n">
        <v>917</v>
      </c>
      <c r="E11" s="45" t="n">
        <v>100</v>
      </c>
      <c r="F11" s="44" t="n">
        <v>75</v>
      </c>
      <c r="G11" s="44" t="n">
        <v>25</v>
      </c>
    </row>
    <row r="12" ht="12.75" customHeight="1">
      <c r="A12" s="40" t="s">
        <v>78</v>
      </c>
      <c r="B12" s="45" t="n">
        <v>808</v>
      </c>
      <c r="C12" s="44" t="n">
        <v>283</v>
      </c>
      <c r="D12" s="44" t="n">
        <v>525</v>
      </c>
      <c r="E12" s="45" t="n">
        <v>40</v>
      </c>
      <c r="F12" s="44" t="n">
        <v>28</v>
      </c>
      <c r="G12" s="44" t="n">
        <v>12</v>
      </c>
    </row>
    <row r="13" ht="12.75" customHeight="1">
      <c r="A13" s="40" t="s">
        <v>77</v>
      </c>
      <c r="B13" s="45" t="n">
        <v>1721</v>
      </c>
      <c r="C13" s="44" t="n">
        <v>983</v>
      </c>
      <c r="D13" s="44" t="n">
        <v>738</v>
      </c>
      <c r="E13" s="45" t="n">
        <v>110</v>
      </c>
      <c r="F13" s="44" t="n">
        <v>78</v>
      </c>
      <c r="G13" s="44" t="n">
        <v>32</v>
      </c>
    </row>
    <row r="14" ht="12.75" customHeight="1">
      <c r="A14" s="40" t="s">
        <v>81</v>
      </c>
      <c r="B14" s="45" t="n">
        <v>4059</v>
      </c>
      <c r="C14" s="44" t="n">
        <v>2134</v>
      </c>
      <c r="D14" s="44" t="n">
        <v>1925</v>
      </c>
      <c r="E14" s="45" t="n">
        <v>117</v>
      </c>
      <c r="F14" s="44" t="n">
        <v>83</v>
      </c>
      <c r="G14" s="44" t="n">
        <v>34</v>
      </c>
    </row>
    <row r="15" ht="12.75" customHeight="1">
      <c r="A15" s="41" t="s">
        <v>76</v>
      </c>
      <c r="B15" s="45" t="n">
        <v>360</v>
      </c>
      <c r="C15" s="44" t="n">
        <v>137</v>
      </c>
      <c r="D15" s="44" t="n">
        <v>223</v>
      </c>
      <c r="E15" s="45" t="n">
        <v>35</v>
      </c>
      <c r="F15" s="44" t="n">
        <v>14</v>
      </c>
      <c r="G15" s="44" t="n">
        <v>21</v>
      </c>
    </row>
    <row r="16" ht="12.75" customHeight="1">
      <c r="A16" s="40" t="s">
        <v>75</v>
      </c>
      <c r="B16" s="45" t="n">
        <v>608</v>
      </c>
      <c r="C16" s="44" t="n">
        <v>293</v>
      </c>
      <c r="D16" s="44" t="n">
        <v>315</v>
      </c>
      <c r="E16" s="45" t="n">
        <v>42</v>
      </c>
      <c r="F16" s="44" t="n">
        <v>19</v>
      </c>
      <c r="G16" s="44" t="n">
        <v>23</v>
      </c>
    </row>
    <row r="17" ht="12.75" customHeight="1">
      <c r="A17" s="40" t="s">
        <v>105</v>
      </c>
      <c r="B17" s="45" t="n">
        <v>1025</v>
      </c>
      <c r="C17" s="44" t="n">
        <v>591</v>
      </c>
      <c r="D17" s="44" t="n">
        <v>434</v>
      </c>
      <c r="E17" s="45" t="n">
        <v>184</v>
      </c>
      <c r="F17" s="44" t="n">
        <v>123</v>
      </c>
      <c r="G17" s="44" t="n">
        <v>61</v>
      </c>
    </row>
    <row r="18" ht="12.75" customHeight="1">
      <c r="A18" s="39" t="s">
        <v>21</v>
      </c>
      <c r="B18" s="42" t="n">
        <f t="shared" ref="B18:B28" si="2">C18+D18</f>
        <v>1775</v>
      </c>
      <c r="C18" s="43" t="n">
        <f>SUM(C19:C23)</f>
        <v>949</v>
      </c>
      <c r="D18" s="43" t="n">
        <f>SUM(D19:D23)</f>
        <v>826</v>
      </c>
      <c r="E18" s="42" t="n">
        <f t="shared" ref="E18" si="3">F18+G18</f>
        <v>840</v>
      </c>
      <c r="F18" s="43" t="n">
        <f>SUM(F19:F23)</f>
        <v>512</v>
      </c>
      <c r="G18" s="43" t="n">
        <f>SUM(G19:G23)</f>
        <v>328</v>
      </c>
    </row>
    <row r="19" ht="12.75" customHeight="1">
      <c r="A19" s="41" t="s">
        <v>32</v>
      </c>
      <c r="B19" s="45" t="n">
        <v>30</v>
      </c>
      <c r="C19" s="45" t="n">
        <v>17</v>
      </c>
      <c r="D19" s="45" t="n">
        <v>13</v>
      </c>
      <c r="E19" s="45" t="n">
        <v>21</v>
      </c>
      <c r="F19" s="45" t="n">
        <v>14</v>
      </c>
      <c r="G19" s="45" t="n">
        <v>7</v>
      </c>
    </row>
    <row r="20" ht="12.75" customHeight="1">
      <c r="A20" s="41" t="s">
        <v>121</v>
      </c>
      <c r="B20" s="45" t="n">
        <v>1311</v>
      </c>
      <c r="C20" s="45" t="n">
        <v>675</v>
      </c>
      <c r="D20" s="45" t="n">
        <v>636</v>
      </c>
      <c r="E20" s="45" t="n">
        <v>429</v>
      </c>
      <c r="F20" s="45" t="n">
        <v>259</v>
      </c>
      <c r="G20" s="45" t="n">
        <v>170</v>
      </c>
    </row>
    <row r="21" ht="12.75" customHeight="1">
      <c r="A21" s="41" t="s">
        <v>122</v>
      </c>
      <c r="B21" s="45" t="n">
        <v>82</v>
      </c>
      <c r="C21" s="45" t="n">
        <v>48</v>
      </c>
      <c r="D21" s="45" t="n">
        <v>34</v>
      </c>
      <c r="E21" s="45" t="n">
        <v>52</v>
      </c>
      <c r="F21" s="45" t="n">
        <v>35</v>
      </c>
      <c r="G21" s="45" t="n">
        <v>17</v>
      </c>
    </row>
    <row r="22" ht="12.75" customHeight="1">
      <c r="A22" s="41" t="s">
        <v>108</v>
      </c>
      <c r="B22" s="45" t="n">
        <v>42</v>
      </c>
      <c r="C22" s="45" t="n">
        <v>28</v>
      </c>
      <c r="D22" s="45" t="n">
        <v>14</v>
      </c>
      <c r="E22" s="45" t="n">
        <v>42</v>
      </c>
      <c r="F22" s="45" t="n">
        <v>28</v>
      </c>
      <c r="G22" s="45" t="n">
        <v>14</v>
      </c>
    </row>
    <row r="23" ht="12.75" customHeight="1">
      <c r="A23" s="41" t="s">
        <v>123</v>
      </c>
      <c r="B23" s="45" t="n">
        <v>310</v>
      </c>
      <c r="C23" s="45" t="n">
        <v>181</v>
      </c>
      <c r="D23" s="45" t="n">
        <v>129</v>
      </c>
      <c r="E23" s="45" t="n">
        <v>296</v>
      </c>
      <c r="F23" s="45" t="n">
        <v>176</v>
      </c>
      <c r="G23" s="45" t="n">
        <v>120</v>
      </c>
    </row>
    <row r="24" ht="12.75" customHeight="1">
      <c r="A24" s="39" t="s">
        <v>20</v>
      </c>
      <c r="B24" s="42" t="n">
        <f>C24+D24</f>
        <v>1359</v>
      </c>
      <c r="C24" s="43" t="n">
        <f>SUM(C25:C27)</f>
        <v>470</v>
      </c>
      <c r="D24" s="43" t="n">
        <f>SUM(D25:D27)</f>
        <v>889</v>
      </c>
      <c r="E24" s="42" t="n">
        <f>F24+G24</f>
        <v>405</v>
      </c>
      <c r="F24" s="43" t="n">
        <f>SUM(F25:F27)</f>
        <v>163</v>
      </c>
      <c r="G24" s="43" t="n">
        <f>SUM(G25:G27)</f>
        <v>242</v>
      </c>
    </row>
    <row r="25" ht="12.75" customHeight="1">
      <c r="A25" s="41" t="s">
        <v>62</v>
      </c>
      <c r="B25" s="45" t="n">
        <v>1022</v>
      </c>
      <c r="C25" s="45" t="n">
        <v>341</v>
      </c>
      <c r="D25" s="44" t="n">
        <v>681</v>
      </c>
      <c r="E25" s="45" t="n">
        <v>176</v>
      </c>
      <c r="F25" s="45" t="n">
        <v>70</v>
      </c>
      <c r="G25" s="45" t="n">
        <v>106</v>
      </c>
    </row>
    <row r="26" ht="12.75" customHeight="1">
      <c r="A26" s="41" t="s">
        <v>124</v>
      </c>
      <c r="B26" s="45" t="n">
        <v>294</v>
      </c>
      <c r="C26" s="45" t="n">
        <v>112</v>
      </c>
      <c r="D26" s="44" t="n">
        <v>182</v>
      </c>
      <c r="E26" s="45" t="n">
        <v>186</v>
      </c>
      <c r="F26" s="45" t="n">
        <v>76</v>
      </c>
      <c r="G26" s="45" t="n">
        <v>110</v>
      </c>
    </row>
    <row r="27" ht="12.75" customHeight="1">
      <c r="A27" s="41" t="s">
        <v>61</v>
      </c>
      <c r="B27" s="45" t="n">
        <v>43</v>
      </c>
      <c r="C27" s="45" t="n">
        <v>17</v>
      </c>
      <c r="D27" s="44" t="n">
        <v>26</v>
      </c>
      <c r="E27" s="45" t="n">
        <v>43</v>
      </c>
      <c r="F27" s="45" t="n">
        <v>17</v>
      </c>
      <c r="G27" s="45" t="n">
        <v>26</v>
      </c>
    </row>
    <row r="28" ht="12.75" customHeight="1">
      <c r="A28" s="39" t="s">
        <v>112</v>
      </c>
      <c r="B28" s="42" t="n">
        <f t="shared" si="2"/>
        <v>3783</v>
      </c>
      <c r="C28" s="43" t="n">
        <f>SUM(C29:C34)</f>
        <v>2422</v>
      </c>
      <c r="D28" s="43" t="n">
        <f>SUM(D29:D34)</f>
        <v>1361</v>
      </c>
      <c r="E28" s="42" t="n">
        <f t="shared" ref="E28" si="4">F28+G28</f>
        <v>3543</v>
      </c>
      <c r="F28" s="43" t="n">
        <f>SUM(F29:F34)</f>
        <v>2293</v>
      </c>
      <c r="G28" s="43" t="n">
        <f>SUM(G29:G34)</f>
        <v>1250</v>
      </c>
    </row>
    <row r="29" ht="12.75" customHeight="1">
      <c r="A29" s="41" t="s">
        <v>113</v>
      </c>
      <c r="B29" s="45" t="n">
        <v>556</v>
      </c>
      <c r="C29" s="45" t="n">
        <v>343</v>
      </c>
      <c r="D29" s="44" t="n">
        <v>213</v>
      </c>
      <c r="E29" s="45" t="n">
        <v>542</v>
      </c>
      <c r="F29" s="45" t="n">
        <v>339</v>
      </c>
      <c r="G29" s="44" t="n">
        <v>203</v>
      </c>
    </row>
    <row r="30" ht="12.75" customHeight="1">
      <c r="A30" s="41" t="s">
        <v>114</v>
      </c>
      <c r="B30" s="45" t="n">
        <v>1035</v>
      </c>
      <c r="C30" s="45" t="n">
        <v>795</v>
      </c>
      <c r="D30" s="44" t="n">
        <v>240</v>
      </c>
      <c r="E30" s="45" t="n">
        <v>993</v>
      </c>
      <c r="F30" s="45" t="n">
        <v>770</v>
      </c>
      <c r="G30" s="44" t="n">
        <v>223</v>
      </c>
    </row>
    <row r="31" ht="12.75" customHeight="1">
      <c r="A31" s="41" t="s">
        <v>115</v>
      </c>
      <c r="B31" s="45" t="n">
        <v>505</v>
      </c>
      <c r="C31" s="45" t="n">
        <v>328</v>
      </c>
      <c r="D31" s="44" t="n">
        <v>177</v>
      </c>
      <c r="E31" s="45" t="n">
        <v>490</v>
      </c>
      <c r="F31" s="45" t="n">
        <v>320</v>
      </c>
      <c r="G31" s="44" t="n">
        <v>170</v>
      </c>
    </row>
    <row r="32" ht="12.75" customHeight="1">
      <c r="A32" s="41" t="s">
        <v>116</v>
      </c>
      <c r="B32" s="45" t="n">
        <v>132</v>
      </c>
      <c r="C32" s="45" t="n">
        <v>111</v>
      </c>
      <c r="D32" s="44" t="n">
        <v>21</v>
      </c>
      <c r="E32" s="45" t="n">
        <v>66</v>
      </c>
      <c r="F32" s="45" t="n">
        <v>61</v>
      </c>
      <c r="G32" s="44" t="n">
        <v>5</v>
      </c>
    </row>
    <row r="33" ht="12.75" customHeight="1">
      <c r="A33" s="41" t="s">
        <v>117</v>
      </c>
      <c r="B33" s="45" t="n">
        <v>1491</v>
      </c>
      <c r="C33" s="45" t="n">
        <v>804</v>
      </c>
      <c r="D33" s="44" t="n">
        <v>687</v>
      </c>
      <c r="E33" s="45" t="n">
        <v>1388</v>
      </c>
      <c r="F33" s="45" t="n">
        <v>762</v>
      </c>
      <c r="G33" s="44" t="n">
        <v>626</v>
      </c>
    </row>
    <row r="34" ht="12.75" customHeight="1">
      <c r="A34" s="41" t="s">
        <v>118</v>
      </c>
      <c r="B34" s="45" t="n">
        <v>64</v>
      </c>
      <c r="C34" s="45" t="n">
        <v>41</v>
      </c>
      <c r="D34" s="44" t="n">
        <v>23</v>
      </c>
      <c r="E34" s="45" t="n">
        <v>64</v>
      </c>
      <c r="F34" s="45" t="n">
        <v>41</v>
      </c>
      <c r="G34" s="44" t="n">
        <v>23</v>
      </c>
    </row>
    <row r="35" ht="12.75" customHeight="1">
      <c r="A35" s="35" t="s">
        <v>93</v>
      </c>
      <c r="B35" s="35"/>
      <c r="C35" s="35"/>
      <c r="D35" s="35"/>
      <c r="E35" s="35"/>
      <c r="F35" s="35"/>
      <c r="G35" s="35"/>
    </row>
    <row r="36" ht="25.35" customHeight="1">
      <c r="A36" s="36" t="s">
        <v>128</v>
      </c>
      <c r="B36" s="36"/>
      <c r="C36" s="36"/>
      <c r="D36" s="36"/>
      <c r="E36" s="36"/>
      <c r="F36" s="36"/>
      <c r="G36" s="36"/>
    </row>
    <row r="37" ht="72.45" customHeight="1">
      <c r="A37" s="13" t="s">
        <v>131</v>
      </c>
      <c r="B37" s="14"/>
      <c r="C37" s="14"/>
      <c r="D37" s="14"/>
      <c r="E37" s="14"/>
      <c r="F37" s="14"/>
      <c r="G37" s="14"/>
    </row>
  </sheetData>
  <mergeCells count="14">
    <mergeCell ref="F5:G5"/>
    <mergeCell ref="A35:G35"/>
    <mergeCell ref="A36:G36"/>
    <mergeCell ref="A37:G37"/>
    <mergeCell ref="A2:E2"/>
    <mergeCell ref="F2:G2"/>
    <mergeCell ref="A3:A6"/>
    <mergeCell ref="B3:B6"/>
    <mergeCell ref="C3:G3"/>
    <mergeCell ref="C4:D4"/>
    <mergeCell ref="E4:G4"/>
    <mergeCell ref="C5:C6"/>
    <mergeCell ref="D5:D6"/>
    <mergeCell ref="E5:E6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zoomScaleNormal="100" zoomScalePageLayoutView="150" workbookViewId="0"/>
  </sheetViews>
  <sheetFormatPr defaultRowHeight="15.0" baseColWidth="10"/>
  <cols>
    <col min="1" max="1" width="57.664062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46" t="s">
        <v>132</v>
      </c>
      <c r="B2" s="47"/>
      <c r="C2" s="47"/>
      <c r="D2" s="47"/>
      <c r="E2" s="47"/>
      <c r="F2" s="48" t="s">
        <v>0</v>
      </c>
      <c r="G2" s="48"/>
    </row>
    <row r="3" ht="12.75" customHeight="1">
      <c r="A3" s="19" t="s">
        <v>102</v>
      </c>
      <c r="B3" s="22" t="s">
        <v>2</v>
      </c>
      <c r="C3" s="27" t="s">
        <v>103</v>
      </c>
      <c r="D3" s="28"/>
      <c r="E3" s="28"/>
      <c r="F3" s="28"/>
      <c r="G3" s="28"/>
      <c r="I3" s="34"/>
      <c r="K3" s="34"/>
      <c r="L3" s="34"/>
      <c r="M3" s="34"/>
      <c r="N3" s="34"/>
      <c r="O3" s="34"/>
    </row>
    <row r="4" ht="48" customHeight="1">
      <c r="A4" s="20"/>
      <c r="B4" s="23"/>
      <c r="C4" s="10" t="s">
        <v>3</v>
      </c>
      <c r="D4" s="10"/>
      <c r="E4" s="25" t="s">
        <v>127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8" t="s">
        <v>104</v>
      </c>
      <c r="B7" s="42" t="n">
        <v>31166</v>
      </c>
      <c r="C7" s="42" t="n">
        <v>17164</v>
      </c>
      <c r="D7" s="42" t="n">
        <v>14002</v>
      </c>
      <c r="E7" s="42" t="n">
        <v>6691</v>
      </c>
      <c r="F7" s="42" t="n">
        <v>4149</v>
      </c>
      <c r="G7" s="42" t="n">
        <v>2542</v>
      </c>
    </row>
    <row r="8" ht="12.75" customHeight="1">
      <c r="A8" s="39" t="s">
        <v>10</v>
      </c>
      <c r="B8" s="42" t="n">
        <v>22670</v>
      </c>
      <c r="C8" s="42" t="n">
        <v>12624</v>
      </c>
      <c r="D8" s="42" t="n">
        <v>10046</v>
      </c>
      <c r="E8" s="42" t="n">
        <v>1394</v>
      </c>
      <c r="F8" s="42" t="n">
        <v>971</v>
      </c>
      <c r="G8" s="42" t="n">
        <v>423</v>
      </c>
    </row>
    <row r="9" ht="12.75" customHeight="1">
      <c r="A9" s="40" t="s">
        <v>11</v>
      </c>
      <c r="B9" s="45" t="n">
        <v>7538</v>
      </c>
      <c r="C9" s="44" t="n">
        <v>3820</v>
      </c>
      <c r="D9" s="44" t="n">
        <v>3718</v>
      </c>
      <c r="E9" s="45" t="n">
        <v>537</v>
      </c>
      <c r="F9" s="44" t="n">
        <v>364</v>
      </c>
      <c r="G9" s="44" t="n">
        <v>173</v>
      </c>
    </row>
    <row r="10" ht="12.75" customHeight="1">
      <c r="A10" s="40" t="s">
        <v>80</v>
      </c>
      <c r="B10" s="45" t="n">
        <v>4228</v>
      </c>
      <c r="C10" s="44" t="n">
        <v>3075</v>
      </c>
      <c r="D10" s="44" t="n">
        <v>1153</v>
      </c>
      <c r="E10" s="45" t="n">
        <v>205</v>
      </c>
      <c r="F10" s="44" t="n">
        <v>167</v>
      </c>
      <c r="G10" s="44" t="n">
        <v>38</v>
      </c>
    </row>
    <row r="11" ht="12.75" customHeight="1">
      <c r="A11" s="40" t="s">
        <v>79</v>
      </c>
      <c r="B11" s="45" t="n">
        <v>2141</v>
      </c>
      <c r="C11" s="44" t="n">
        <v>1241</v>
      </c>
      <c r="D11" s="44" t="n">
        <v>900</v>
      </c>
      <c r="E11" s="45" t="n">
        <v>104</v>
      </c>
      <c r="F11" s="44" t="n">
        <v>78</v>
      </c>
      <c r="G11" s="44" t="n">
        <v>26</v>
      </c>
    </row>
    <row r="12" ht="12.75" customHeight="1">
      <c r="A12" s="40" t="s">
        <v>78</v>
      </c>
      <c r="B12" s="45" t="n">
        <v>792</v>
      </c>
      <c r="C12" s="44" t="n">
        <v>287</v>
      </c>
      <c r="D12" s="44" t="n">
        <v>505</v>
      </c>
      <c r="E12" s="45" t="n">
        <v>38</v>
      </c>
      <c r="F12" s="44" t="n">
        <v>26</v>
      </c>
      <c r="G12" s="44" t="n">
        <v>12</v>
      </c>
    </row>
    <row r="13" ht="12.75" customHeight="1">
      <c r="A13" s="40" t="s">
        <v>77</v>
      </c>
      <c r="B13" s="45" t="n">
        <v>1743</v>
      </c>
      <c r="C13" s="44" t="n">
        <v>988</v>
      </c>
      <c r="D13" s="44" t="n">
        <v>755</v>
      </c>
      <c r="E13" s="45" t="n">
        <v>119</v>
      </c>
      <c r="F13" s="44" t="n">
        <v>82</v>
      </c>
      <c r="G13" s="44" t="n">
        <v>37</v>
      </c>
    </row>
    <row r="14" ht="12.75" customHeight="1">
      <c r="A14" s="40" t="s">
        <v>81</v>
      </c>
      <c r="B14" s="45" t="n">
        <v>4122</v>
      </c>
      <c r="C14" s="44" t="n">
        <v>2169</v>
      </c>
      <c r="D14" s="44" t="n">
        <v>1953</v>
      </c>
      <c r="E14" s="45" t="n">
        <v>128</v>
      </c>
      <c r="F14" s="44" t="n">
        <v>96</v>
      </c>
      <c r="G14" s="44" t="n">
        <v>32</v>
      </c>
    </row>
    <row r="15" ht="12.75" customHeight="1">
      <c r="A15" s="41" t="s">
        <v>76</v>
      </c>
      <c r="B15" s="45" t="n">
        <v>370</v>
      </c>
      <c r="C15" s="44" t="n">
        <v>131</v>
      </c>
      <c r="D15" s="44" t="n">
        <v>239</v>
      </c>
      <c r="E15" s="45" t="n">
        <v>36</v>
      </c>
      <c r="F15" s="44" t="n">
        <v>16</v>
      </c>
      <c r="G15" s="44" t="n">
        <v>20</v>
      </c>
    </row>
    <row r="16" ht="12.75" customHeight="1">
      <c r="A16" s="40" t="s">
        <v>75</v>
      </c>
      <c r="B16" s="45" t="n">
        <v>666</v>
      </c>
      <c r="C16" s="44" t="n">
        <v>312</v>
      </c>
      <c r="D16" s="44" t="n">
        <v>354</v>
      </c>
      <c r="E16" s="45" t="n">
        <v>45</v>
      </c>
      <c r="F16" s="44" t="n">
        <v>21</v>
      </c>
      <c r="G16" s="44" t="n">
        <v>24</v>
      </c>
    </row>
    <row r="17" ht="12.75" customHeight="1">
      <c r="A17" s="40" t="s">
        <v>105</v>
      </c>
      <c r="B17" s="45" t="n">
        <v>1070</v>
      </c>
      <c r="C17" s="44" t="n">
        <v>601</v>
      </c>
      <c r="D17" s="44" t="n">
        <v>469</v>
      </c>
      <c r="E17" s="45" t="n">
        <v>182</v>
      </c>
      <c r="F17" s="44" t="n">
        <v>121</v>
      </c>
      <c r="G17" s="44" t="n">
        <v>61</v>
      </c>
    </row>
    <row r="18" ht="12.75" customHeight="1">
      <c r="A18" s="39" t="s">
        <v>21</v>
      </c>
      <c r="B18" s="42" t="n">
        <v>2609</v>
      </c>
      <c r="C18" s="43" t="n">
        <v>1384</v>
      </c>
      <c r="D18" s="43" t="n">
        <v>1225</v>
      </c>
      <c r="E18" s="42" t="n">
        <v>1049</v>
      </c>
      <c r="F18" s="43" t="n">
        <v>636</v>
      </c>
      <c r="G18" s="43" t="n">
        <v>413</v>
      </c>
    </row>
    <row r="19" ht="12.75" customHeight="1">
      <c r="A19" s="41" t="s">
        <v>121</v>
      </c>
      <c r="B19" s="45" t="n">
        <v>1736</v>
      </c>
      <c r="C19" s="45" t="n">
        <v>875</v>
      </c>
      <c r="D19" s="45" t="n">
        <v>861</v>
      </c>
      <c r="E19" s="45" t="n">
        <v>325</v>
      </c>
      <c r="F19" s="45" t="n">
        <v>189</v>
      </c>
      <c r="G19" s="45" t="n">
        <v>136</v>
      </c>
    </row>
    <row r="20" ht="12.75" customHeight="1">
      <c r="A20" s="41" t="s">
        <v>133</v>
      </c>
      <c r="B20" s="45" t="n">
        <v>333</v>
      </c>
      <c r="C20" s="45" t="n">
        <v>189</v>
      </c>
      <c r="D20" s="45" t="n">
        <v>144</v>
      </c>
      <c r="E20" s="45" t="n">
        <v>268</v>
      </c>
      <c r="F20" s="45" t="n">
        <v>160</v>
      </c>
      <c r="G20" s="45" t="n">
        <v>108</v>
      </c>
    </row>
    <row r="21" ht="12.75" customHeight="1">
      <c r="A21" s="41" t="s">
        <v>108</v>
      </c>
      <c r="B21" s="45" t="n">
        <v>64</v>
      </c>
      <c r="C21" s="45" t="n">
        <v>47</v>
      </c>
      <c r="D21" s="45" t="n">
        <v>17</v>
      </c>
      <c r="E21" s="45" t="n">
        <v>64</v>
      </c>
      <c r="F21" s="45" t="n">
        <v>47</v>
      </c>
      <c r="G21" s="45" t="n">
        <v>17</v>
      </c>
    </row>
    <row r="22" ht="12.75" customHeight="1">
      <c r="A22" s="41" t="s">
        <v>122</v>
      </c>
      <c r="B22" s="45" t="n">
        <v>106</v>
      </c>
      <c r="C22" s="45" t="n">
        <v>57</v>
      </c>
      <c r="D22" s="45" t="n">
        <v>49</v>
      </c>
      <c r="E22" s="45" t="n">
        <v>52</v>
      </c>
      <c r="F22" s="45" t="n">
        <v>37</v>
      </c>
      <c r="G22" s="45" t="n">
        <v>15</v>
      </c>
    </row>
    <row r="23" ht="12.75" customHeight="1">
      <c r="A23" s="41" t="s">
        <v>123</v>
      </c>
      <c r="B23" s="45" t="n">
        <v>339</v>
      </c>
      <c r="C23" s="45" t="n">
        <v>196</v>
      </c>
      <c r="D23" s="45" t="n">
        <v>143</v>
      </c>
      <c r="E23" s="45" t="n">
        <v>318</v>
      </c>
      <c r="F23" s="45" t="n">
        <v>187</v>
      </c>
      <c r="G23" s="45" t="n">
        <v>131</v>
      </c>
    </row>
    <row r="24" ht="12.75" customHeight="1">
      <c r="A24" s="41" t="s">
        <v>32</v>
      </c>
      <c r="B24" s="45" t="n">
        <v>31</v>
      </c>
      <c r="C24" s="45" t="n">
        <v>20</v>
      </c>
      <c r="D24" s="45" t="n">
        <v>11</v>
      </c>
      <c r="E24" s="45" t="n">
        <v>22</v>
      </c>
      <c r="F24" s="45" t="n">
        <v>16</v>
      </c>
      <c r="G24" s="45" t="n">
        <v>6</v>
      </c>
    </row>
    <row r="25" ht="12.75" customHeight="1">
      <c r="A25" s="39" t="s">
        <v>20</v>
      </c>
      <c r="B25" s="42" t="n">
        <v>1748</v>
      </c>
      <c r="C25" s="43" t="n">
        <v>608</v>
      </c>
      <c r="D25" s="43" t="n">
        <v>1140</v>
      </c>
      <c r="E25" s="42" t="n">
        <v>413</v>
      </c>
      <c r="F25" s="43" t="n">
        <v>160</v>
      </c>
      <c r="G25" s="43" t="n">
        <v>253</v>
      </c>
    </row>
    <row r="26" ht="12.75" customHeight="1">
      <c r="A26" s="41" t="s">
        <v>62</v>
      </c>
      <c r="B26" s="45" t="n">
        <v>1389</v>
      </c>
      <c r="C26" s="45" t="n">
        <v>467</v>
      </c>
      <c r="D26" s="44" t="n">
        <v>922</v>
      </c>
      <c r="E26" s="45" t="n">
        <v>184</v>
      </c>
      <c r="F26" s="45" t="n">
        <v>73</v>
      </c>
      <c r="G26" s="45" t="n">
        <v>111</v>
      </c>
    </row>
    <row r="27" ht="12.75" customHeight="1">
      <c r="A27" s="41" t="s">
        <v>124</v>
      </c>
      <c r="B27" s="45" t="n">
        <v>315</v>
      </c>
      <c r="C27" s="45" t="n">
        <v>124</v>
      </c>
      <c r="D27" s="44" t="n">
        <v>191</v>
      </c>
      <c r="E27" s="45" t="n">
        <v>185</v>
      </c>
      <c r="F27" s="45" t="n">
        <v>70</v>
      </c>
      <c r="G27" s="45" t="n">
        <v>115</v>
      </c>
    </row>
    <row r="28" ht="12.75" customHeight="1">
      <c r="A28" s="41" t="s">
        <v>61</v>
      </c>
      <c r="B28" s="45" t="n">
        <v>44</v>
      </c>
      <c r="C28" s="45" t="n">
        <v>17</v>
      </c>
      <c r="D28" s="44" t="n">
        <v>27</v>
      </c>
      <c r="E28" s="45" t="n">
        <v>44</v>
      </c>
      <c r="F28" s="45" t="n">
        <v>17</v>
      </c>
      <c r="G28" s="45" t="n">
        <v>27</v>
      </c>
    </row>
    <row r="29" ht="12.75" customHeight="1">
      <c r="A29" s="39" t="s">
        <v>112</v>
      </c>
      <c r="B29" s="42" t="n">
        <v>4139</v>
      </c>
      <c r="C29" s="43" t="n">
        <v>2548</v>
      </c>
      <c r="D29" s="43" t="n">
        <v>1591</v>
      </c>
      <c r="E29" s="42" t="n">
        <v>3835</v>
      </c>
      <c r="F29" s="43" t="n">
        <v>2382</v>
      </c>
      <c r="G29" s="43" t="n">
        <v>1453</v>
      </c>
    </row>
    <row r="30" ht="12.75" customHeight="1">
      <c r="A30" s="41" t="s">
        <v>113</v>
      </c>
      <c r="B30" s="45" t="n">
        <v>565</v>
      </c>
      <c r="C30" s="45" t="n">
        <v>343</v>
      </c>
      <c r="D30" s="44" t="n">
        <v>222</v>
      </c>
      <c r="E30" s="45" t="n">
        <v>548</v>
      </c>
      <c r="F30" s="45" t="n">
        <v>339</v>
      </c>
      <c r="G30" s="44" t="n">
        <v>209</v>
      </c>
      <c r="H30" s="37"/>
    </row>
    <row r="31" ht="12.75" customHeight="1">
      <c r="A31" s="41" t="s">
        <v>114</v>
      </c>
      <c r="B31" s="45" t="n">
        <v>1073</v>
      </c>
      <c r="C31" s="45" t="n">
        <v>817</v>
      </c>
      <c r="D31" s="44" t="n">
        <v>256</v>
      </c>
      <c r="E31" s="45" t="n">
        <v>1020</v>
      </c>
      <c r="F31" s="45" t="n">
        <v>781</v>
      </c>
      <c r="G31" s="44" t="n">
        <v>239</v>
      </c>
      <c r="H31" s="37"/>
    </row>
    <row r="32" ht="12.75" customHeight="1">
      <c r="A32" s="41" t="s">
        <v>115</v>
      </c>
      <c r="B32" s="45" t="n">
        <v>536</v>
      </c>
      <c r="C32" s="45" t="n">
        <v>342</v>
      </c>
      <c r="D32" s="44" t="n">
        <v>194</v>
      </c>
      <c r="E32" s="45" t="n">
        <v>516</v>
      </c>
      <c r="F32" s="45" t="n">
        <v>334</v>
      </c>
      <c r="G32" s="44" t="n">
        <v>182</v>
      </c>
      <c r="H32" s="37"/>
    </row>
    <row r="33" ht="12.75" customHeight="1">
      <c r="A33" s="41" t="s">
        <v>116</v>
      </c>
      <c r="B33" s="45" t="n">
        <v>129</v>
      </c>
      <c r="C33" s="45" t="n">
        <v>101</v>
      </c>
      <c r="D33" s="44" t="n">
        <v>28</v>
      </c>
      <c r="E33" s="45" t="n">
        <v>30</v>
      </c>
      <c r="F33" s="45" t="n">
        <v>27</v>
      </c>
      <c r="G33" s="44" t="n">
        <v>3</v>
      </c>
      <c r="H33" s="37"/>
    </row>
    <row r="34" ht="12.75" customHeight="1">
      <c r="A34" s="41" t="s">
        <v>117</v>
      </c>
      <c r="B34" s="45" t="n">
        <v>1771</v>
      </c>
      <c r="C34" s="45" t="n">
        <v>903</v>
      </c>
      <c r="D34" s="44" t="n">
        <v>868</v>
      </c>
      <c r="E34" s="45" t="n">
        <v>1656</v>
      </c>
      <c r="F34" s="45" t="n">
        <v>859</v>
      </c>
      <c r="G34" s="44" t="n">
        <v>797</v>
      </c>
      <c r="H34" s="37"/>
    </row>
    <row r="35" ht="12.75" customHeight="1">
      <c r="A35" s="41" t="s">
        <v>118</v>
      </c>
      <c r="B35" s="45" t="n">
        <v>65</v>
      </c>
      <c r="C35" s="45" t="n">
        <v>42</v>
      </c>
      <c r="D35" s="44" t="n">
        <v>23</v>
      </c>
      <c r="E35" s="45" t="n">
        <v>65</v>
      </c>
      <c r="F35" s="45" t="n">
        <v>42</v>
      </c>
      <c r="G35" s="44" t="n">
        <v>23</v>
      </c>
      <c r="H35" s="37"/>
    </row>
    <row r="36" ht="12.75" customHeight="1">
      <c r="A36" s="35" t="s">
        <v>93</v>
      </c>
      <c r="B36" s="35"/>
      <c r="C36" s="35"/>
      <c r="D36" s="35"/>
      <c r="E36" s="35"/>
      <c r="F36" s="35"/>
      <c r="G36" s="35"/>
    </row>
    <row r="37" ht="24.9" customHeight="1">
      <c r="A37" s="36" t="s">
        <v>128</v>
      </c>
      <c r="B37" s="36"/>
      <c r="C37" s="36"/>
      <c r="D37" s="36"/>
      <c r="E37" s="36"/>
      <c r="F37" s="36"/>
      <c r="G37" s="36"/>
    </row>
    <row r="38" ht="71.099999999999994" customHeight="1">
      <c r="A38" s="13" t="s">
        <v>134</v>
      </c>
      <c r="B38" s="14"/>
      <c r="C38" s="14"/>
      <c r="D38" s="14"/>
      <c r="E38" s="14"/>
      <c r="F38" s="14"/>
      <c r="G38" s="14"/>
    </row>
  </sheetData>
  <mergeCells count="14">
    <mergeCell ref="F5:G5"/>
    <mergeCell ref="A36:G36"/>
    <mergeCell ref="A37:G37"/>
    <mergeCell ref="A38:G38"/>
    <mergeCell ref="A2:E2"/>
    <mergeCell ref="F2:G2"/>
    <mergeCell ref="A3:A6"/>
    <mergeCell ref="B3:B6"/>
    <mergeCell ref="C3:G3"/>
    <mergeCell ref="C4:D4"/>
    <mergeCell ref="E4:G4"/>
    <mergeCell ref="C5:C6"/>
    <mergeCell ref="D5:D6"/>
    <mergeCell ref="E5:E6"/>
  </mergeCells>
  <pageMargins left="0.7" right="0.7" top="0.75" bottom="0.75" header="0.3" footer="0.3"/>
  <pageSetup paperSize="9" scale="82" fitToHeight="0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57.6640625" hidden="0" customWidth="1"/>
    <col min="2" max="2" width="11.6640625" hidden="0" customWidth="1"/>
    <col min="3" max="3" width="11.6640625" hidden="0" customWidth="1"/>
    <col min="4" max="4" width="11.6640625" hidden="0" customWidth="1"/>
    <col min="5" max="5" width="11.6640625" hidden="0" customWidth="1"/>
    <col min="6" max="6" width="11.6640625" hidden="0" customWidth="1"/>
    <col min="7" max="7" width="11.6640625" hidden="0" customWidth="1"/>
  </cols>
  <sheetData>
    <row r="1" ht="12.75" customHeight="1">
      <c r="A1" s="2" t="s">
        <v>24</v>
      </c>
    </row>
    <row r="2" ht="12.75" customHeight="1">
      <c r="A2" s="46" t="s">
        <v>135</v>
      </c>
      <c r="B2" s="47"/>
      <c r="C2" s="47"/>
      <c r="D2" s="47"/>
      <c r="E2" s="47"/>
      <c r="F2" s="48" t="s">
        <v>0</v>
      </c>
      <c r="G2" s="48"/>
    </row>
    <row r="3" ht="12.75" customHeight="1">
      <c r="A3" s="19" t="s">
        <v>102</v>
      </c>
      <c r="B3" s="22" t="s">
        <v>2</v>
      </c>
      <c r="C3" s="27" t="s">
        <v>103</v>
      </c>
      <c r="D3" s="28"/>
      <c r="E3" s="28"/>
      <c r="F3" s="28"/>
      <c r="G3" s="28"/>
    </row>
    <row r="4" ht="45.9" customHeight="1">
      <c r="A4" s="20"/>
      <c r="B4" s="23"/>
      <c r="C4" s="10" t="s">
        <v>3</v>
      </c>
      <c r="D4" s="10"/>
      <c r="E4" s="25" t="s">
        <v>127</v>
      </c>
      <c r="F4" s="10"/>
      <c r="G4" s="11"/>
    </row>
    <row r="5" ht="12.75" customHeight="1">
      <c r="A5" s="20"/>
      <c r="B5" s="23"/>
      <c r="C5" s="10" t="s">
        <v>6</v>
      </c>
      <c r="D5" s="10" t="s">
        <v>7</v>
      </c>
      <c r="E5" s="25" t="s">
        <v>8</v>
      </c>
      <c r="F5" s="10" t="s">
        <v>3</v>
      </c>
      <c r="G5" s="11"/>
    </row>
    <row r="6" ht="12.75" customHeight="1">
      <c r="A6" s="21"/>
      <c r="B6" s="24"/>
      <c r="C6" s="10"/>
      <c r="D6" s="10"/>
      <c r="E6" s="25"/>
      <c r="F6" s="10" t="s">
        <v>6</v>
      </c>
      <c r="G6" s="11" t="s">
        <v>7</v>
      </c>
    </row>
    <row r="7" ht="12.75" customHeight="1">
      <c r="A7" s="38" t="s">
        <v>104</v>
      </c>
      <c r="B7" s="42" t="n">
        <f t="shared" ref="B7:G7" si="0">+B8+B18+B25+B29</f>
        <v>31307</v>
      </c>
      <c r="C7" s="42" t="n">
        <f t="shared" si="0"/>
        <v>17065</v>
      </c>
      <c r="D7" s="42" t="n">
        <f t="shared" si="0"/>
        <v>14242</v>
      </c>
      <c r="E7" s="42" t="n">
        <f t="shared" si="0"/>
        <v>7437</v>
      </c>
      <c r="F7" s="42" t="n">
        <f t="shared" si="0"/>
        <v>4531</v>
      </c>
      <c r="G7" s="42" t="n">
        <f t="shared" si="0"/>
        <v>2906</v>
      </c>
    </row>
    <row r="8" ht="12.75" customHeight="1">
      <c r="A8" s="39" t="s">
        <v>10</v>
      </c>
      <c r="B8" s="42" t="n">
        <f>C8+D8</f>
        <v>22569</v>
      </c>
      <c r="C8" s="42" t="n">
        <f>SUM(C9:C17)</f>
        <v>12370</v>
      </c>
      <c r="D8" s="42" t="n">
        <f>SUM(D9:D17)</f>
        <v>10199</v>
      </c>
      <c r="E8" s="42" t="n">
        <f t="shared" ref="E8:G8" si="1">SUM(E9:E17)</f>
        <v>1412</v>
      </c>
      <c r="F8" s="42" t="n">
        <f t="shared" si="1"/>
        <v>965</v>
      </c>
      <c r="G8" s="42" t="n">
        <f t="shared" si="1"/>
        <v>447</v>
      </c>
    </row>
    <row r="9" ht="12.75" customHeight="1">
      <c r="A9" s="40" t="s">
        <v>11</v>
      </c>
      <c r="B9" s="45" t="n">
        <f>SUM(C9:D9)</f>
        <v>7535</v>
      </c>
      <c r="C9" s="44" t="n">
        <v>3780</v>
      </c>
      <c r="D9" s="44" t="n">
        <v>3755</v>
      </c>
      <c r="E9" s="45" t="n">
        <f>SUM(F9:G9)</f>
        <v>557</v>
      </c>
      <c r="F9" s="44" t="n">
        <v>365</v>
      </c>
      <c r="G9" s="44" t="n">
        <v>192</v>
      </c>
    </row>
    <row r="10" ht="12.75" customHeight="1">
      <c r="A10" s="40" t="s">
        <v>80</v>
      </c>
      <c r="B10" s="45" t="n">
        <f t="shared" ref="B10:B35" si="2">SUM(C10:D10)</f>
        <v>4345</v>
      </c>
      <c r="C10" s="44" t="n">
        <v>3117</v>
      </c>
      <c r="D10" s="44" t="n">
        <v>1228</v>
      </c>
      <c r="E10" s="45" t="n">
        <f t="shared" ref="E10:E17" si="3">SUM(F10:G10)</f>
        <v>206</v>
      </c>
      <c r="F10" s="44" t="n">
        <v>169</v>
      </c>
      <c r="G10" s="44" t="n">
        <v>37</v>
      </c>
    </row>
    <row r="11" ht="12.75" customHeight="1">
      <c r="A11" s="40" t="s">
        <v>79</v>
      </c>
      <c r="B11" s="45" t="n">
        <f t="shared" si="2"/>
        <v>2115</v>
      </c>
      <c r="C11" s="44" t="n">
        <v>1192</v>
      </c>
      <c r="D11" s="44" t="n">
        <v>923</v>
      </c>
      <c r="E11" s="45" t="n">
        <f t="shared" si="3"/>
        <v>107</v>
      </c>
      <c r="F11" s="44" t="n">
        <v>81</v>
      </c>
      <c r="G11" s="44" t="n">
        <v>26</v>
      </c>
    </row>
    <row r="12" ht="12.75" customHeight="1">
      <c r="A12" s="40" t="s">
        <v>78</v>
      </c>
      <c r="B12" s="45" t="n">
        <f t="shared" si="2"/>
        <v>766</v>
      </c>
      <c r="C12" s="44" t="n">
        <v>252</v>
      </c>
      <c r="D12" s="44" t="n">
        <v>514</v>
      </c>
      <c r="E12" s="45" t="n">
        <f t="shared" si="3"/>
        <v>39</v>
      </c>
      <c r="F12" s="44" t="n">
        <v>25</v>
      </c>
      <c r="G12" s="44" t="n">
        <v>14</v>
      </c>
    </row>
    <row r="13" ht="12.75" customHeight="1">
      <c r="A13" s="40" t="s">
        <v>77</v>
      </c>
      <c r="B13" s="45" t="n">
        <f t="shared" si="2"/>
        <v>1646</v>
      </c>
      <c r="C13" s="44" t="n">
        <v>943</v>
      </c>
      <c r="D13" s="44" t="n">
        <v>703</v>
      </c>
      <c r="E13" s="45" t="n">
        <f t="shared" si="3"/>
        <v>118</v>
      </c>
      <c r="F13" s="44" t="n">
        <v>82</v>
      </c>
      <c r="G13" s="44" t="n">
        <v>36</v>
      </c>
    </row>
    <row r="14" ht="12.75" customHeight="1">
      <c r="A14" s="40" t="s">
        <v>81</v>
      </c>
      <c r="B14" s="45" t="n">
        <f t="shared" si="2"/>
        <v>4110</v>
      </c>
      <c r="C14" s="44" t="n">
        <v>2101</v>
      </c>
      <c r="D14" s="44" t="n">
        <v>2009</v>
      </c>
      <c r="E14" s="45" t="n">
        <f t="shared" si="3"/>
        <v>123</v>
      </c>
      <c r="F14" s="44" t="n">
        <v>87</v>
      </c>
      <c r="G14" s="44" t="n">
        <v>36</v>
      </c>
    </row>
    <row r="15" ht="12.75" customHeight="1">
      <c r="A15" s="41" t="s">
        <v>76</v>
      </c>
      <c r="B15" s="45" t="n">
        <f t="shared" si="2"/>
        <v>371</v>
      </c>
      <c r="C15" s="44" t="n">
        <v>129</v>
      </c>
      <c r="D15" s="44" t="n">
        <v>242</v>
      </c>
      <c r="E15" s="45" t="n">
        <f t="shared" si="3"/>
        <v>35</v>
      </c>
      <c r="F15" s="44" t="n">
        <v>12</v>
      </c>
      <c r="G15" s="44" t="n">
        <v>23</v>
      </c>
    </row>
    <row r="16" ht="12.75" customHeight="1">
      <c r="A16" s="40" t="s">
        <v>75</v>
      </c>
      <c r="B16" s="45" t="n">
        <f t="shared" si="2"/>
        <v>619</v>
      </c>
      <c r="C16" s="44" t="n">
        <v>274</v>
      </c>
      <c r="D16" s="44" t="n">
        <v>345</v>
      </c>
      <c r="E16" s="45" t="n">
        <f t="shared" si="3"/>
        <v>45</v>
      </c>
      <c r="F16" s="44" t="n">
        <v>21</v>
      </c>
      <c r="G16" s="44" t="n">
        <v>24</v>
      </c>
    </row>
    <row r="17" ht="12.75" customHeight="1">
      <c r="A17" s="40" t="s">
        <v>105</v>
      </c>
      <c r="B17" s="45" t="n">
        <f t="shared" si="2"/>
        <v>1062</v>
      </c>
      <c r="C17" s="44" t="n">
        <v>582</v>
      </c>
      <c r="D17" s="44" t="n">
        <v>480</v>
      </c>
      <c r="E17" s="45" t="n">
        <f t="shared" si="3"/>
        <v>182</v>
      </c>
      <c r="F17" s="44" t="n">
        <v>123</v>
      </c>
      <c r="G17" s="44" t="n">
        <v>59</v>
      </c>
    </row>
    <row r="18" ht="12.75" customHeight="1">
      <c r="A18" s="39" t="s">
        <v>21</v>
      </c>
      <c r="B18" s="42" t="n">
        <f t="shared" ref="B18:B29" si="4">C18+D18</f>
        <v>2829</v>
      </c>
      <c r="C18" s="43" t="n">
        <f>SUM(C19:C24)</f>
        <v>1544</v>
      </c>
      <c r="D18" s="43" t="n">
        <f>SUM(D19:D24)</f>
        <v>1285</v>
      </c>
      <c r="E18" s="42" t="n">
        <f t="shared" ref="E18" si="5">F18+G18</f>
        <v>1674</v>
      </c>
      <c r="F18" s="43" t="n">
        <f>SUM(F19:F24)</f>
        <v>963</v>
      </c>
      <c r="G18" s="43" t="n">
        <f>SUM(G19:G24)</f>
        <v>711</v>
      </c>
    </row>
    <row r="19" ht="12.75" customHeight="1">
      <c r="A19" s="41" t="s">
        <v>121</v>
      </c>
      <c r="B19" s="45" t="n">
        <f t="shared" si="2"/>
        <v>1843</v>
      </c>
      <c r="C19" s="45" t="n">
        <v>984</v>
      </c>
      <c r="D19" s="45" t="n">
        <v>859</v>
      </c>
      <c r="E19" s="45" t="n">
        <f t="shared" ref="E19:E24" si="6">SUM(F19:G19)</f>
        <v>862</v>
      </c>
      <c r="F19" s="45" t="n">
        <v>474</v>
      </c>
      <c r="G19" s="45" t="n">
        <v>388</v>
      </c>
    </row>
    <row r="20" ht="12.75" customHeight="1">
      <c r="A20" s="41" t="s">
        <v>133</v>
      </c>
      <c r="B20" s="45" t="n">
        <f t="shared" si="2"/>
        <v>408</v>
      </c>
      <c r="C20" s="45" t="n">
        <v>228</v>
      </c>
      <c r="D20" s="45" t="n">
        <v>180</v>
      </c>
      <c r="E20" s="45" t="n">
        <f t="shared" si="6"/>
        <v>310</v>
      </c>
      <c r="F20" s="45" t="n">
        <v>185</v>
      </c>
      <c r="G20" s="45" t="n">
        <v>125</v>
      </c>
    </row>
    <row r="21" ht="12.75" customHeight="1">
      <c r="A21" s="41" t="s">
        <v>108</v>
      </c>
      <c r="B21" s="45" t="n">
        <f t="shared" si="2"/>
        <v>57</v>
      </c>
      <c r="C21" s="45" t="n">
        <v>42</v>
      </c>
      <c r="D21" s="45" t="n">
        <v>15</v>
      </c>
      <c r="E21" s="45" t="n">
        <f t="shared" si="6"/>
        <v>55</v>
      </c>
      <c r="F21" s="45" t="n">
        <v>40</v>
      </c>
      <c r="G21" s="45" t="n">
        <v>15</v>
      </c>
    </row>
    <row r="22" ht="12.75" customHeight="1">
      <c r="A22" s="41" t="s">
        <v>122</v>
      </c>
      <c r="B22" s="45" t="n">
        <f t="shared" si="2"/>
        <v>98</v>
      </c>
      <c r="C22" s="45" t="n">
        <v>48</v>
      </c>
      <c r="D22" s="45" t="n">
        <v>50</v>
      </c>
      <c r="E22" s="45" t="n">
        <f t="shared" si="6"/>
        <v>53</v>
      </c>
      <c r="F22" s="45" t="n">
        <v>37</v>
      </c>
      <c r="G22" s="45" t="n">
        <v>16</v>
      </c>
    </row>
    <row r="23" ht="12.75" customHeight="1">
      <c r="A23" s="41" t="s">
        <v>123</v>
      </c>
      <c r="B23" s="45" t="n">
        <f t="shared" si="2"/>
        <v>327</v>
      </c>
      <c r="C23" s="45" t="n">
        <v>180</v>
      </c>
      <c r="D23" s="45" t="n">
        <v>147</v>
      </c>
      <c r="E23" s="45" t="n">
        <f t="shared" si="6"/>
        <v>306</v>
      </c>
      <c r="F23" s="45" t="n">
        <v>171</v>
      </c>
      <c r="G23" s="45" t="n">
        <v>135</v>
      </c>
    </row>
    <row r="24" ht="12.75" customHeight="1">
      <c r="A24" s="41" t="s">
        <v>32</v>
      </c>
      <c r="B24" s="45" t="n">
        <f t="shared" si="2"/>
        <v>96</v>
      </c>
      <c r="C24" s="45" t="n">
        <v>62</v>
      </c>
      <c r="D24" s="45" t="n">
        <v>34</v>
      </c>
      <c r="E24" s="45" t="n">
        <f t="shared" si="6"/>
        <v>88</v>
      </c>
      <c r="F24" s="45" t="n">
        <v>56</v>
      </c>
      <c r="G24" s="45" t="n">
        <v>32</v>
      </c>
    </row>
    <row r="25" ht="12.75" customHeight="1">
      <c r="A25" s="39" t="s">
        <v>20</v>
      </c>
      <c r="B25" s="42" t="n">
        <f>C25+D25</f>
        <v>1754</v>
      </c>
      <c r="C25" s="43" t="n">
        <f>SUM(C26:C28)</f>
        <v>603</v>
      </c>
      <c r="D25" s="43" t="n">
        <f>SUM(D26:D28)</f>
        <v>1151</v>
      </c>
      <c r="E25" s="42" t="n">
        <f>F25+G25</f>
        <v>410</v>
      </c>
      <c r="F25" s="43" t="n">
        <f>SUM(F26:F28)</f>
        <v>158</v>
      </c>
      <c r="G25" s="43" t="n">
        <f>SUM(G26:G28)</f>
        <v>252</v>
      </c>
    </row>
    <row r="26" ht="12.75" customHeight="1">
      <c r="A26" s="41" t="s">
        <v>62</v>
      </c>
      <c r="B26" s="45" t="n">
        <f t="shared" si="2"/>
        <v>1018</v>
      </c>
      <c r="C26" s="45" t="n">
        <v>325</v>
      </c>
      <c r="D26" s="44" t="n">
        <v>693</v>
      </c>
      <c r="E26" s="45" t="n">
        <f t="shared" ref="E26:E28" si="7">SUM(F26:G26)</f>
        <v>183</v>
      </c>
      <c r="F26" s="45" t="n">
        <v>72</v>
      </c>
      <c r="G26" s="45" t="n">
        <v>111</v>
      </c>
    </row>
    <row r="27" ht="12.75" customHeight="1">
      <c r="A27" s="41" t="s">
        <v>124</v>
      </c>
      <c r="B27" s="45" t="n">
        <f t="shared" si="2"/>
        <v>693</v>
      </c>
      <c r="C27" s="45" t="n">
        <v>262</v>
      </c>
      <c r="D27" s="44" t="n">
        <v>431</v>
      </c>
      <c r="E27" s="45" t="n">
        <f t="shared" si="7"/>
        <v>184</v>
      </c>
      <c r="F27" s="45" t="n">
        <v>70</v>
      </c>
      <c r="G27" s="45" t="n">
        <v>114</v>
      </c>
    </row>
    <row r="28" ht="12.75" customHeight="1">
      <c r="A28" s="41" t="s">
        <v>61</v>
      </c>
      <c r="B28" s="45" t="n">
        <f t="shared" si="2"/>
        <v>43</v>
      </c>
      <c r="C28" s="45" t="n">
        <v>16</v>
      </c>
      <c r="D28" s="44" t="n">
        <v>27</v>
      </c>
      <c r="E28" s="45" t="n">
        <f t="shared" si="7"/>
        <v>43</v>
      </c>
      <c r="F28" s="45" t="n">
        <v>16</v>
      </c>
      <c r="G28" s="45" t="n">
        <v>27</v>
      </c>
    </row>
    <row r="29" ht="12.75" customHeight="1">
      <c r="A29" s="39" t="s">
        <v>112</v>
      </c>
      <c r="B29" s="42" t="n">
        <f t="shared" si="4"/>
        <v>4155</v>
      </c>
      <c r="C29" s="43" t="n">
        <f>SUM(C30:C35)</f>
        <v>2548</v>
      </c>
      <c r="D29" s="43" t="n">
        <f>SUM(D30:D35)</f>
        <v>1607</v>
      </c>
      <c r="E29" s="42" t="n">
        <f t="shared" ref="E29" si="8">F29+G29</f>
        <v>3941</v>
      </c>
      <c r="F29" s="43" t="n">
        <f>SUM(F30:F35)</f>
        <v>2445</v>
      </c>
      <c r="G29" s="43" t="n">
        <f>SUM(G30:G35)</f>
        <v>1496</v>
      </c>
    </row>
    <row r="30" ht="12.75" customHeight="1">
      <c r="A30" s="41" t="s">
        <v>113</v>
      </c>
      <c r="B30" s="45" t="n">
        <f t="shared" si="2"/>
        <v>578</v>
      </c>
      <c r="C30" s="45" t="n">
        <v>347</v>
      </c>
      <c r="D30" s="44" t="n">
        <v>231</v>
      </c>
      <c r="E30" s="45" t="n">
        <f t="shared" ref="E30:E35" si="9">SUM(F30:G30)</f>
        <v>562</v>
      </c>
      <c r="F30" s="45" t="n">
        <v>345</v>
      </c>
      <c r="G30" s="44" t="n">
        <v>217</v>
      </c>
    </row>
    <row r="31" ht="12.75" customHeight="1">
      <c r="A31" s="41" t="s">
        <v>114</v>
      </c>
      <c r="B31" s="45" t="n">
        <f t="shared" si="2"/>
        <v>1081</v>
      </c>
      <c r="C31" s="45" t="n">
        <v>826</v>
      </c>
      <c r="D31" s="44" t="n">
        <v>255</v>
      </c>
      <c r="E31" s="45" t="n">
        <f t="shared" si="9"/>
        <v>1035</v>
      </c>
      <c r="F31" s="45" t="n">
        <v>796</v>
      </c>
      <c r="G31" s="44" t="n">
        <v>239</v>
      </c>
    </row>
    <row r="32" ht="12.75" customHeight="1">
      <c r="A32" s="41" t="s">
        <v>115</v>
      </c>
      <c r="B32" s="45" t="n">
        <f t="shared" si="2"/>
        <v>535</v>
      </c>
      <c r="C32" s="45" t="n">
        <v>351</v>
      </c>
      <c r="D32" s="44" t="n">
        <v>184</v>
      </c>
      <c r="E32" s="45" t="n">
        <f t="shared" si="9"/>
        <v>518</v>
      </c>
      <c r="F32" s="45" t="n">
        <v>344</v>
      </c>
      <c r="G32" s="44" t="n">
        <v>174</v>
      </c>
    </row>
    <row r="33" ht="12.75" customHeight="1">
      <c r="A33" s="41" t="s">
        <v>136</v>
      </c>
      <c r="B33" s="45" t="n">
        <f t="shared" si="2"/>
        <v>55</v>
      </c>
      <c r="C33" s="45" t="n">
        <v>52</v>
      </c>
      <c r="D33" s="44" t="n">
        <v>3</v>
      </c>
      <c r="E33" s="45" t="n">
        <f t="shared" si="9"/>
        <v>39</v>
      </c>
      <c r="F33" s="45" t="n">
        <v>37</v>
      </c>
      <c r="G33" s="44" t="n">
        <v>2</v>
      </c>
    </row>
    <row r="34" ht="12.75" customHeight="1">
      <c r="A34" s="41" t="s">
        <v>117</v>
      </c>
      <c r="B34" s="45" t="n">
        <f t="shared" si="2"/>
        <v>1842</v>
      </c>
      <c r="C34" s="45" t="n">
        <v>931</v>
      </c>
      <c r="D34" s="44" t="n">
        <v>911</v>
      </c>
      <c r="E34" s="45" t="n">
        <f t="shared" si="9"/>
        <v>1723</v>
      </c>
      <c r="F34" s="45" t="n">
        <v>882</v>
      </c>
      <c r="G34" s="44" t="n">
        <v>841</v>
      </c>
    </row>
    <row r="35" ht="12.75" customHeight="1">
      <c r="A35" s="41" t="s">
        <v>118</v>
      </c>
      <c r="B35" s="45" t="n">
        <f t="shared" si="2"/>
        <v>64</v>
      </c>
      <c r="C35" s="45" t="n">
        <v>41</v>
      </c>
      <c r="D35" s="44" t="n">
        <v>23</v>
      </c>
      <c r="E35" s="45" t="n">
        <f t="shared" si="9"/>
        <v>64</v>
      </c>
      <c r="F35" s="45" t="n">
        <v>41</v>
      </c>
      <c r="G35" s="44" t="n">
        <v>23</v>
      </c>
    </row>
    <row r="36" ht="12.75" customHeight="1">
      <c r="A36" s="35" t="s">
        <v>93</v>
      </c>
      <c r="B36" s="35"/>
      <c r="C36" s="35"/>
      <c r="D36" s="35"/>
      <c r="E36" s="35"/>
      <c r="F36" s="35"/>
      <c r="G36" s="35"/>
    </row>
    <row r="37" ht="22.35" customHeight="1">
      <c r="A37" s="36" t="s">
        <v>128</v>
      </c>
      <c r="B37" s="36"/>
      <c r="C37" s="36"/>
      <c r="D37" s="36"/>
      <c r="E37" s="36"/>
      <c r="F37" s="36"/>
      <c r="G37" s="36"/>
    </row>
    <row r="38" ht="86.25" customHeight="1">
      <c r="A38" s="13" t="s">
        <v>137</v>
      </c>
      <c r="B38" s="14"/>
      <c r="C38" s="14"/>
      <c r="D38" s="14"/>
      <c r="E38" s="14"/>
      <c r="F38" s="14"/>
      <c r="G38" s="14"/>
    </row>
  </sheetData>
  <mergeCells count="14">
    <mergeCell ref="F5:G5"/>
    <mergeCell ref="A36:G36"/>
    <mergeCell ref="A37:G37"/>
    <mergeCell ref="A38:G38"/>
    <mergeCell ref="A2:E2"/>
    <mergeCell ref="F2:G2"/>
    <mergeCell ref="A3:A6"/>
    <mergeCell ref="B3:B6"/>
    <mergeCell ref="C3:G3"/>
    <mergeCell ref="C4:D4"/>
    <mergeCell ref="E4:G4"/>
    <mergeCell ref="C5:C6"/>
    <mergeCell ref="D5:D6"/>
    <mergeCell ref="E5:E6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46.77734375" hidden="0" customWidth="1"/>
    <col min="2" max="2" width="10.21875" hidden="0" customWidth="1"/>
    <col min="3" max="3" width="10.21875" hidden="0" customWidth="1"/>
    <col min="4" max="4" width="10.21875" hidden="0" customWidth="1"/>
    <col min="5" max="5" width="10.21875" hidden="0" customWidth="1"/>
    <col min="6" max="6" width="10.21875" hidden="0" customWidth="1"/>
    <col min="7" max="7" width="10.21875" hidden="0" customWidth="1"/>
  </cols>
  <sheetData>
    <row r="1">
      <c r="A1" s="2" t="s">
        <v>24</v>
      </c>
    </row>
    <row r="2" ht="12" customHeight="1">
      <c r="A2" s="46" t="s">
        <v>142</v>
      </c>
      <c r="B2" s="47"/>
      <c r="C2" s="47"/>
      <c r="D2" s="47"/>
      <c r="E2" s="47"/>
      <c r="F2" s="48" t="s">
        <v>0</v>
      </c>
      <c r="G2" s="48"/>
    </row>
    <row r="3">
      <c r="A3" s="51" t="s">
        <v>102</v>
      </c>
      <c r="B3" s="54" t="s">
        <v>2</v>
      </c>
      <c r="C3" s="57" t="s">
        <v>103</v>
      </c>
      <c r="D3" s="58"/>
      <c r="E3" s="58"/>
      <c r="F3" s="58"/>
      <c r="G3" s="58"/>
      <c r="I3" s="34"/>
      <c r="K3" s="34"/>
      <c r="L3" s="34"/>
      <c r="M3" s="34"/>
      <c r="N3" s="34"/>
      <c r="O3" s="34"/>
    </row>
    <row r="4">
      <c r="A4" s="52"/>
      <c r="B4" s="55"/>
      <c r="C4" s="49" t="s">
        <v>3</v>
      </c>
      <c r="D4" s="49"/>
      <c r="E4" s="59" t="s">
        <v>127</v>
      </c>
      <c r="F4" s="49"/>
      <c r="G4" s="50"/>
    </row>
    <row r="5">
      <c r="A5" s="52"/>
      <c r="B5" s="55"/>
      <c r="C5" s="49" t="s">
        <v>6</v>
      </c>
      <c r="D5" s="49" t="s">
        <v>7</v>
      </c>
      <c r="E5" s="59" t="s">
        <v>8</v>
      </c>
      <c r="F5" s="49" t="s">
        <v>3</v>
      </c>
      <c r="G5" s="50"/>
    </row>
    <row r="6">
      <c r="A6" s="53"/>
      <c r="B6" s="56"/>
      <c r="C6" s="49"/>
      <c r="D6" s="49"/>
      <c r="E6" s="59"/>
      <c r="F6" s="49" t="s">
        <v>6</v>
      </c>
      <c r="G6" s="50" t="s">
        <v>7</v>
      </c>
    </row>
    <row r="7" ht="12" customHeight="1">
      <c r="A7" s="38" t="s">
        <v>104</v>
      </c>
      <c r="B7" s="42" t="n">
        <v>31546</v>
      </c>
      <c r="C7" s="42" t="n">
        <v>16979</v>
      </c>
      <c r="D7" s="42" t="n">
        <v>14567</v>
      </c>
      <c r="E7" s="42" t="n">
        <v>6934</v>
      </c>
      <c r="F7" s="42" t="n">
        <v>4119</v>
      </c>
      <c r="G7" s="42" t="n">
        <v>2815</v>
      </c>
    </row>
    <row r="8" ht="12" customHeight="1">
      <c r="A8" s="39" t="s">
        <v>10</v>
      </c>
      <c r="B8" s="42" t="n">
        <v>23376</v>
      </c>
      <c r="C8" s="42" t="n">
        <v>12717</v>
      </c>
      <c r="D8" s="42" t="n">
        <v>10659</v>
      </c>
      <c r="E8" s="42" t="n">
        <v>1474</v>
      </c>
      <c r="F8" s="42" t="n">
        <v>988</v>
      </c>
      <c r="G8" s="42" t="n">
        <v>486</v>
      </c>
    </row>
    <row r="9">
      <c r="A9" s="40" t="s">
        <v>11</v>
      </c>
      <c r="B9" s="45" t="n">
        <v>7503</v>
      </c>
      <c r="C9" s="44" t="n">
        <v>3759</v>
      </c>
      <c r="D9" s="44" t="n">
        <v>3744</v>
      </c>
      <c r="E9" s="45" t="n">
        <v>557</v>
      </c>
      <c r="F9" s="44" t="n">
        <v>366</v>
      </c>
      <c r="G9" s="44" t="n">
        <v>191</v>
      </c>
    </row>
    <row r="10">
      <c r="A10" s="40" t="s">
        <v>80</v>
      </c>
      <c r="B10" s="45" t="n">
        <v>4478</v>
      </c>
      <c r="C10" s="44" t="n">
        <v>3176</v>
      </c>
      <c r="D10" s="44" t="n">
        <v>1302</v>
      </c>
      <c r="E10" s="45" t="n">
        <v>230</v>
      </c>
      <c r="F10" s="44" t="n">
        <v>185</v>
      </c>
      <c r="G10" s="44" t="n">
        <v>45</v>
      </c>
    </row>
    <row r="11">
      <c r="A11" s="40" t="s">
        <v>79</v>
      </c>
      <c r="B11" s="45" t="n">
        <v>2201</v>
      </c>
      <c r="C11" s="44" t="n">
        <v>1218</v>
      </c>
      <c r="D11" s="44" t="n">
        <v>983</v>
      </c>
      <c r="E11" s="45" t="n">
        <v>110</v>
      </c>
      <c r="F11" s="44" t="n">
        <v>81</v>
      </c>
      <c r="G11" s="44" t="n">
        <v>29</v>
      </c>
    </row>
    <row r="12">
      <c r="A12" s="40" t="s">
        <v>78</v>
      </c>
      <c r="B12" s="45" t="n">
        <v>801</v>
      </c>
      <c r="C12" s="44" t="n">
        <v>291</v>
      </c>
      <c r="D12" s="44" t="n">
        <v>510</v>
      </c>
      <c r="E12" s="45" t="n">
        <v>42</v>
      </c>
      <c r="F12" s="44" t="n">
        <v>24</v>
      </c>
      <c r="G12" s="44" t="n">
        <v>18</v>
      </c>
    </row>
    <row r="13">
      <c r="A13" s="40" t="s">
        <v>77</v>
      </c>
      <c r="B13" s="45" t="n">
        <v>1734</v>
      </c>
      <c r="C13" s="44" t="n">
        <v>960</v>
      </c>
      <c r="D13" s="44" t="n">
        <v>774</v>
      </c>
      <c r="E13" s="45" t="n">
        <v>126</v>
      </c>
      <c r="F13" s="44" t="n">
        <v>82</v>
      </c>
      <c r="G13" s="44" t="n">
        <v>44</v>
      </c>
    </row>
    <row r="14">
      <c r="A14" s="40" t="s">
        <v>81</v>
      </c>
      <c r="B14" s="45" t="n">
        <v>4491</v>
      </c>
      <c r="C14" s="44" t="n">
        <v>2263</v>
      </c>
      <c r="D14" s="44" t="n">
        <v>2228</v>
      </c>
      <c r="E14" s="45" t="n">
        <v>134</v>
      </c>
      <c r="F14" s="44" t="n">
        <v>95</v>
      </c>
      <c r="G14" s="44" t="n">
        <v>39</v>
      </c>
    </row>
    <row r="15">
      <c r="A15" s="41" t="s">
        <v>76</v>
      </c>
      <c r="B15" s="45" t="n">
        <v>393</v>
      </c>
      <c r="C15" s="44" t="n">
        <v>135</v>
      </c>
      <c r="D15" s="44" t="n">
        <v>258</v>
      </c>
      <c r="E15" s="45" t="n">
        <v>40</v>
      </c>
      <c r="F15" s="44" t="n">
        <v>14</v>
      </c>
      <c r="G15" s="44" t="n">
        <v>26</v>
      </c>
    </row>
    <row r="16">
      <c r="A16" s="40" t="s">
        <v>75</v>
      </c>
      <c r="B16" s="45" t="n">
        <v>676</v>
      </c>
      <c r="C16" s="44" t="n">
        <v>306</v>
      </c>
      <c r="D16" s="44" t="n">
        <v>370</v>
      </c>
      <c r="E16" s="45" t="n">
        <v>48</v>
      </c>
      <c r="F16" s="44" t="n">
        <v>21</v>
      </c>
      <c r="G16" s="44" t="n">
        <v>27</v>
      </c>
    </row>
    <row r="17">
      <c r="A17" s="40" t="s">
        <v>105</v>
      </c>
      <c r="B17" s="45" t="n">
        <v>1099</v>
      </c>
      <c r="C17" s="44" t="n">
        <v>609</v>
      </c>
      <c r="D17" s="44" t="n">
        <v>490</v>
      </c>
      <c r="E17" s="45" t="n">
        <v>187</v>
      </c>
      <c r="F17" s="44" t="n">
        <v>120</v>
      </c>
      <c r="G17" s="44" t="n">
        <v>67</v>
      </c>
    </row>
    <row r="18" ht="12" customHeight="1">
      <c r="A18" s="39" t="s">
        <v>21</v>
      </c>
      <c r="B18" s="42" t="n">
        <v>2770</v>
      </c>
      <c r="C18" s="43" t="n">
        <v>1502</v>
      </c>
      <c r="D18" s="43" t="n">
        <v>1268</v>
      </c>
      <c r="E18" s="42" t="n">
        <v>1312</v>
      </c>
      <c r="F18" s="43" t="n">
        <v>739</v>
      </c>
      <c r="G18" s="43" t="n">
        <v>573</v>
      </c>
    </row>
    <row r="19">
      <c r="A19" s="41" t="s">
        <v>121</v>
      </c>
      <c r="B19" s="45" t="n">
        <v>1918</v>
      </c>
      <c r="C19" s="45" t="n">
        <v>1003</v>
      </c>
      <c r="D19" s="45" t="n">
        <v>915</v>
      </c>
      <c r="E19" s="45" t="n">
        <v>568</v>
      </c>
      <c r="F19" s="45" t="n">
        <v>299</v>
      </c>
      <c r="G19" s="45" t="n">
        <v>269</v>
      </c>
    </row>
    <row r="20">
      <c r="A20" s="41" t="s">
        <v>133</v>
      </c>
      <c r="B20" s="45" t="n">
        <v>305</v>
      </c>
      <c r="C20" s="45" t="n">
        <v>178</v>
      </c>
      <c r="D20" s="45" t="n">
        <v>127</v>
      </c>
      <c r="E20" s="45" t="n">
        <v>252</v>
      </c>
      <c r="F20" s="45" t="n">
        <v>148</v>
      </c>
      <c r="G20" s="45" t="n">
        <v>104</v>
      </c>
    </row>
    <row r="21" ht="22.8" customHeight="1">
      <c r="A21" s="41" t="s">
        <v>108</v>
      </c>
      <c r="B21" s="45" t="n">
        <v>53</v>
      </c>
      <c r="C21" s="45" t="n">
        <v>40</v>
      </c>
      <c r="D21" s="45" t="n">
        <v>13</v>
      </c>
      <c r="E21" s="45" t="n">
        <v>52</v>
      </c>
      <c r="F21" s="45" t="n">
        <v>39</v>
      </c>
      <c r="G21" s="45" t="n">
        <v>13</v>
      </c>
    </row>
    <row r="22">
      <c r="A22" s="41" t="s">
        <v>122</v>
      </c>
      <c r="B22" s="45" t="n">
        <v>69</v>
      </c>
      <c r="C22" s="45" t="n">
        <v>44</v>
      </c>
      <c r="D22" s="45" t="n">
        <v>25</v>
      </c>
      <c r="E22" s="45" t="n">
        <v>46</v>
      </c>
      <c r="F22" s="45" t="n">
        <v>28</v>
      </c>
      <c r="G22" s="45" t="n">
        <v>18</v>
      </c>
    </row>
    <row r="23">
      <c r="A23" s="41" t="s">
        <v>123</v>
      </c>
      <c r="B23" s="45" t="n">
        <v>333</v>
      </c>
      <c r="C23" s="45" t="n">
        <v>182</v>
      </c>
      <c r="D23" s="45" t="n">
        <v>151</v>
      </c>
      <c r="E23" s="45" t="n">
        <v>312</v>
      </c>
      <c r="F23" s="45" t="n">
        <v>174</v>
      </c>
      <c r="G23" s="45" t="n">
        <v>138</v>
      </c>
    </row>
    <row r="24">
      <c r="A24" s="41" t="s">
        <v>32</v>
      </c>
      <c r="B24" s="45" t="n">
        <v>92</v>
      </c>
      <c r="C24" s="45" t="n">
        <v>55</v>
      </c>
      <c r="D24" s="45" t="n">
        <v>37</v>
      </c>
      <c r="E24" s="45" t="n">
        <v>82</v>
      </c>
      <c r="F24" s="45" t="n">
        <v>51</v>
      </c>
      <c r="G24" s="45" t="n">
        <v>31</v>
      </c>
    </row>
    <row r="25" ht="12" customHeight="1">
      <c r="A25" s="39" t="s">
        <v>20</v>
      </c>
      <c r="B25" s="42" t="n">
        <v>1456</v>
      </c>
      <c r="C25" s="43" t="n">
        <v>428</v>
      </c>
      <c r="D25" s="43" t="n">
        <v>1028</v>
      </c>
      <c r="E25" s="42" t="n">
        <v>417</v>
      </c>
      <c r="F25" s="43" t="n">
        <v>160</v>
      </c>
      <c r="G25" s="43" t="n">
        <v>257</v>
      </c>
    </row>
    <row r="26">
      <c r="A26" s="41" t="s">
        <v>62</v>
      </c>
      <c r="B26" s="45" t="n">
        <v>1118</v>
      </c>
      <c r="C26" s="45" t="n">
        <v>322</v>
      </c>
      <c r="D26" s="44" t="n">
        <v>796</v>
      </c>
      <c r="E26" s="45" t="n">
        <v>188</v>
      </c>
      <c r="F26" s="45" t="n">
        <v>74</v>
      </c>
      <c r="G26" s="45" t="n">
        <v>114</v>
      </c>
    </row>
    <row r="27" ht="22.8" customHeight="1">
      <c r="A27" s="41" t="s">
        <v>124</v>
      </c>
      <c r="B27" s="45" t="n">
        <v>296</v>
      </c>
      <c r="C27" s="45" t="n">
        <v>90</v>
      </c>
      <c r="D27" s="44" t="n">
        <v>206</v>
      </c>
      <c r="E27" s="45" t="n">
        <v>187</v>
      </c>
      <c r="F27" s="45" t="n">
        <v>70</v>
      </c>
      <c r="G27" s="45" t="n">
        <v>117</v>
      </c>
    </row>
    <row r="28">
      <c r="A28" s="41" t="s">
        <v>61</v>
      </c>
      <c r="B28" s="45" t="n">
        <v>42</v>
      </c>
      <c r="C28" s="45" t="n">
        <v>16</v>
      </c>
      <c r="D28" s="44" t="n">
        <v>26</v>
      </c>
      <c r="E28" s="45" t="n">
        <v>42</v>
      </c>
      <c r="F28" s="45" t="n">
        <v>16</v>
      </c>
      <c r="G28" s="45" t="n">
        <v>26</v>
      </c>
    </row>
    <row r="29" ht="12" customHeight="1">
      <c r="A29" s="39" t="s">
        <v>112</v>
      </c>
      <c r="B29" s="42" t="n">
        <v>3944</v>
      </c>
      <c r="C29" s="43" t="n">
        <v>2332</v>
      </c>
      <c r="D29" s="43" t="n">
        <v>1612</v>
      </c>
      <c r="E29" s="42" t="n">
        <v>3731</v>
      </c>
      <c r="F29" s="43" t="n">
        <v>2232</v>
      </c>
      <c r="G29" s="43" t="n">
        <v>1499</v>
      </c>
    </row>
    <row r="30">
      <c r="A30" s="41" t="s">
        <v>113</v>
      </c>
      <c r="B30" s="45" t="n">
        <v>546</v>
      </c>
      <c r="C30" s="45" t="n">
        <v>323</v>
      </c>
      <c r="D30" s="44" t="n">
        <v>223</v>
      </c>
      <c r="E30" s="45" t="n">
        <v>528</v>
      </c>
      <c r="F30" s="45" t="n">
        <v>320</v>
      </c>
      <c r="G30" s="44" t="n">
        <v>208</v>
      </c>
      <c r="H30" s="37"/>
    </row>
    <row r="31">
      <c r="A31" s="41" t="s">
        <v>114</v>
      </c>
      <c r="B31" s="45" t="n">
        <v>829</v>
      </c>
      <c r="C31" s="45" t="n">
        <v>633</v>
      </c>
      <c r="D31" s="44" t="n">
        <v>196</v>
      </c>
      <c r="E31" s="45" t="n">
        <v>797</v>
      </c>
      <c r="F31" s="45" t="n">
        <v>617</v>
      </c>
      <c r="G31" s="44" t="n">
        <v>180</v>
      </c>
      <c r="H31" s="37"/>
    </row>
    <row r="32">
      <c r="A32" s="41" t="s">
        <v>115</v>
      </c>
      <c r="B32" s="45" t="n">
        <v>545</v>
      </c>
      <c r="C32" s="45" t="n">
        <v>349</v>
      </c>
      <c r="D32" s="44" t="n">
        <v>196</v>
      </c>
      <c r="E32" s="45" t="n">
        <v>523</v>
      </c>
      <c r="F32" s="45" t="n">
        <v>342</v>
      </c>
      <c r="G32" s="44" t="n">
        <v>181</v>
      </c>
      <c r="H32" s="37"/>
    </row>
    <row r="33">
      <c r="A33" s="41" t="s">
        <v>136</v>
      </c>
      <c r="B33" s="45" t="n">
        <v>66</v>
      </c>
      <c r="C33" s="45" t="n">
        <v>63</v>
      </c>
      <c r="D33" s="44" t="n">
        <v>3</v>
      </c>
      <c r="E33" s="45" t="n">
        <v>40</v>
      </c>
      <c r="F33" s="45" t="n">
        <v>38</v>
      </c>
      <c r="G33" s="44" t="n">
        <v>2</v>
      </c>
      <c r="H33" s="37"/>
    </row>
    <row r="34">
      <c r="A34" s="41" t="s">
        <v>117</v>
      </c>
      <c r="B34" s="45" t="n">
        <v>1903</v>
      </c>
      <c r="C34" s="45" t="n">
        <v>929</v>
      </c>
      <c r="D34" s="44" t="n">
        <v>974</v>
      </c>
      <c r="E34" s="45" t="n">
        <v>1788</v>
      </c>
      <c r="F34" s="45" t="n">
        <v>880</v>
      </c>
      <c r="G34" s="44" t="n">
        <v>908</v>
      </c>
      <c r="H34" s="37"/>
    </row>
    <row r="35">
      <c r="A35" s="41" t="s">
        <v>118</v>
      </c>
      <c r="B35" s="45" t="n">
        <v>55</v>
      </c>
      <c r="C35" s="45" t="n">
        <v>35</v>
      </c>
      <c r="D35" s="44" t="n">
        <v>20</v>
      </c>
      <c r="E35" s="45" t="n">
        <v>55</v>
      </c>
      <c r="F35" s="45" t="n">
        <v>35</v>
      </c>
      <c r="G35" s="44" t="n">
        <v>20</v>
      </c>
      <c r="H35" s="37"/>
    </row>
    <row r="36">
      <c r="A36" s="35" t="s">
        <v>93</v>
      </c>
      <c r="B36" s="35"/>
      <c r="C36" s="35"/>
      <c r="D36" s="35"/>
      <c r="E36" s="35"/>
      <c r="F36" s="35"/>
      <c r="G36" s="35"/>
    </row>
    <row r="37">
      <c r="A37" s="36" t="s">
        <v>128</v>
      </c>
      <c r="B37" s="36"/>
      <c r="C37" s="36"/>
      <c r="D37" s="36"/>
      <c r="E37" s="36"/>
      <c r="F37" s="36"/>
      <c r="G37" s="36"/>
    </row>
    <row r="38">
      <c r="A38" s="13" t="s">
        <v>143</v>
      </c>
      <c r="B38" s="14"/>
      <c r="C38" s="14"/>
      <c r="D38" s="14"/>
      <c r="E38" s="14"/>
      <c r="F38" s="14"/>
      <c r="G38" s="14"/>
    </row>
  </sheetData>
  <mergeCells count="14">
    <mergeCell ref="F5:G5"/>
    <mergeCell ref="A36:G36"/>
    <mergeCell ref="A37:G37"/>
    <mergeCell ref="A38:G38"/>
    <mergeCell ref="A2:E2"/>
    <mergeCell ref="F2:G2"/>
    <mergeCell ref="A3:A6"/>
    <mergeCell ref="B3:B6"/>
    <mergeCell ref="C3:G3"/>
    <mergeCell ref="C4:D4"/>
    <mergeCell ref="E4:G4"/>
    <mergeCell ref="C5:C6"/>
    <mergeCell ref="D5:D6"/>
    <mergeCell ref="E5:E6"/>
  </mergeCells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Fendt Christian</cp:lastModifiedBy>
  <dcterms:created xsi:type="dcterms:W3CDTF">2012-08-06T07:51:36Z</dcterms:created>
  <dcterms:modified xsi:type="dcterms:W3CDTF">2025-12-01T15:50:59Z</dcterms:modified>
</cp:coreProperties>
</file>