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 defaultThemeVersion="124226"/>
  <bookViews>
    <workbookView xWindow="72" yWindow="156" windowWidth="22860" windowHeight="12240" firstSheet="0" activeTab="6"/>
  </bookViews>
  <sheets>
    <sheet name="2018-19" sheetId="1" state="visible" r:id="rId1"/>
    <sheet name="2019-20" sheetId="2" state="visible" r:id="rId2"/>
    <sheet name="2020-21" sheetId="3" state="visible" r:id="rId3"/>
    <sheet name="2021-22" sheetId="4" state="visible" r:id="rId4"/>
    <sheet name="2022-23" sheetId="5" state="visible" r:id="rId5"/>
    <sheet name="2023-24" sheetId="6" state="visible" r:id="rId6"/>
    <sheet name="2024-25" sheetId="7" state="visible" r:id="rId7"/>
  </sheets>
  <definedNames>
    <definedName name="_46f33c45_STF_Fuss_1_CN1" localSheetId="1">#REF!</definedName>
    <definedName name="_46f33c45_STF_Fuss_1_CN1" localSheetId="2">#REF!</definedName>
    <definedName name="_46f33c45_STF_Fuss_1_CN1" localSheetId="4">#REF!</definedName>
    <definedName name="_46f33c45_STF_Fuss_1_CN1">#REF!</definedName>
    <definedName name="_46f33c45_STF_Gesamtsumme_1_CN1" localSheetId="1">#REF!</definedName>
    <definedName name="_46f33c45_STF_Gesamtsumme_1_CN1" localSheetId="2">#REF!</definedName>
    <definedName name="_46f33c45_STF_Gesamtsumme_1_CN1" localSheetId="4">#REF!</definedName>
    <definedName name="_46f33c45_STF_Gesamtsumme_1_CN1">#REF!</definedName>
    <definedName name="_46f33c45_STF_Koerper_1_CN1" localSheetId="1">#REF!,#REF!</definedName>
    <definedName name="_46f33c45_STF_Koerper_1_CN1" localSheetId="2">#REF!,#REF!</definedName>
    <definedName name="_46f33c45_STF_Koerper_1_CN1" localSheetId="4">#REF!,#REF!</definedName>
    <definedName name="_46f33c45_STF_Koerper_1_CN1">#REF!,#REF!</definedName>
    <definedName name="_46f33c45_STF_Tabellenkopf_1_CN1" localSheetId="2">#REF!</definedName>
    <definedName name="_46f33c45_STF_Tabellenkopf_1_CN1" localSheetId="4">#REF!</definedName>
    <definedName name="_46f33c45_STF_Tabellenkopf_1_CN1">#REF!</definedName>
    <definedName name="_46f33c45_STF_Tabellenkopf_1_CN2" localSheetId="4">#REF!</definedName>
    <definedName name="_46f33c45_STF_Tabellenkopf_1_CN2">#REF!</definedName>
    <definedName name="_46f33c45_STF_Titel_1_CN1" localSheetId="4">#REF!</definedName>
    <definedName name="_46f33c45_STF_Titel_1_CN1">#REF!</definedName>
    <definedName name="_46f33c45_STF_Titel_1_CN2">#REF!</definedName>
    <definedName name="_46f33c45_STF_Titel_1_CN3">#REF!</definedName>
    <definedName name="_46f33c45_STF_Vorspalte_1_CN1">#REF!</definedName>
    <definedName name="_46f33c45_STF_Zwischensumme_1_CN1">#REF!</definedName>
    <definedName name="_46f33c45_STF_Zwischenueberschrift_1_CN1" localSheetId="1">#REF!,#REF!</definedName>
    <definedName name="_46f33c45_STF_Zwischenueberschrift_1_CN1" localSheetId="2">#REF!,#REF!</definedName>
    <definedName name="_46f33c45_STF_Zwischenueberschrift_1_CN1" localSheetId="4">#REF!,#REF!</definedName>
    <definedName name="_46f33c45_STF_Zwischenueberschrift_1_CN1">#REF!,#REF!</definedName>
    <definedName name="_d0cffe9d_STF_Fuss_1_CN1" localSheetId="2">#REF!</definedName>
    <definedName name="_d0cffe9d_STF_Fuss_1_CN1" localSheetId="4">#REF!</definedName>
    <definedName name="_d0cffe9d_STF_Fuss_1_CN1">#REF!</definedName>
    <definedName name="_d0cffe9d_STF_Gesamtsumme_1_CN1" localSheetId="4">#REF!</definedName>
    <definedName name="_d0cffe9d_STF_Gesamtsumme_1_CN1">#REF!</definedName>
    <definedName name="_d0cffe9d_STF_Koerper_1_CN1" localSheetId="4">#REF!</definedName>
    <definedName name="_d0cffe9d_STF_Koerper_1_CN1">#REF!</definedName>
    <definedName name="_d0cffe9d_STF_Tabellenkopf_1_CN1">#REF!</definedName>
    <definedName name="_d0cffe9d_STF_Titel_1_CN1">#REF!</definedName>
    <definedName name="_d0cffe9d_STF_Vorspalte_1_CN1">#REF!</definedName>
    <definedName name="_d0cffe9d_STF_Zwischensumme_1_CN1" localSheetId="1">#REF!,#REF!,#REF!,#REF!,#REF!</definedName>
    <definedName name="_d0cffe9d_STF_Zwischensumme_1_CN1" localSheetId="2">#REF!,#REF!,#REF!,#REF!,#REF!</definedName>
    <definedName name="_d0cffe9d_STF_Zwischensumme_1_CN1" localSheetId="4">#REF!,#REF!,#REF!,#REF!,#REF!</definedName>
    <definedName name="_d0cffe9d_STF_Zwischensumme_1_CN1">#REF!,#REF!,#REF!,#REF!,#REF!</definedName>
    <definedName name="_d0cffe9d_STF_Zwischensumme_1_CN2" localSheetId="2">#REF!,#REF!,#REF!,#REF!</definedName>
    <definedName name="_d0cffe9d_STF_Zwischensumme_1_CN2" localSheetId="4">#REF!,#REF!,#REF!,#REF!</definedName>
    <definedName name="_d0cffe9d_STF_Zwischensumme_1_CN2">#REF!,#REF!,#REF!,#REF!</definedName>
    <definedName name="_fcabc2be_STF_Fuss_1_CN1" localSheetId="4">#REF!</definedName>
    <definedName name="_fcabc2be_STF_Fuss_1_CN1">#REF!</definedName>
    <definedName name="_fcabc2be_STF_Gesamtsumme_1_CN1">#REF!</definedName>
    <definedName name="_fcabc2be_STF_Koerper_1_CN1" localSheetId="2">#REF!,#REF!</definedName>
    <definedName name="_fcabc2be_STF_Koerper_1_CN1" localSheetId="4">#REF!,#REF!</definedName>
    <definedName name="_fcabc2be_STF_Koerper_1_CN1">#REF!,#REF!</definedName>
    <definedName name="_fcabc2be_STF_Tabellenkopf_1_CN1" localSheetId="4">#REF!</definedName>
    <definedName name="_fcabc2be_STF_Tabellenkopf_1_CN1">#REF!</definedName>
    <definedName name="_fcabc2be_STF_Tabellenkopf_1_CN2">#REF!</definedName>
    <definedName name="_fcabc2be_STF_Titel_1_CN1">#REF!</definedName>
    <definedName name="_fcabc2be_STF_Titel_1_CN2">#REF!</definedName>
    <definedName name="_fcabc2be_STF_Titel_1_CN3">#REF!</definedName>
    <definedName name="_fcabc2be_STF_Vorspalte_1_CN1">#REF!</definedName>
    <definedName name="_fcabc2be_STF_Zwischensumme_1_CN1">#REF!</definedName>
    <definedName name="_fcabc2be_STF_Zwischenueberschrift_1_CN1" localSheetId="4">#REF!,#REF!</definedName>
    <definedName name="_fcabc2be_STF_Zwischenueberschrift_1_CN1">#REF!,#REF!</definedName>
    <definedName name="_xlnm.Print_Area" localSheetId="0">'2018-19'!$A$1:$H$36</definedName>
    <definedName name="_xlnm.Print_Area" localSheetId="1">'2019-20'!$A$1:$H$36</definedName>
    <definedName name="_xlnm.Print_Area" localSheetId="2">'2020-21'!$A$1:$H$36</definedName>
    <definedName name="_xlnm.Print_Area" localSheetId="4">'2022-23'!$A$1:$H$37</definedName>
  </definedNames>
  <calcPr calcId="191029"/>
</workbook>
</file>

<file path=xl/sharedStrings.xml><?xml version="1.0" encoding="utf-8"?>
<sst xmlns="http://schemas.openxmlformats.org/spreadsheetml/2006/main" count="59" uniqueCount="59">
  <si>
    <t xml:space="preserve"> </t>
  </si>
  <si>
    <t>Insgesamt</t>
  </si>
  <si>
    <t>ÖsterreicherInnen</t>
  </si>
  <si>
    <t>insgesamt</t>
  </si>
  <si>
    <t>Männer</t>
  </si>
  <si>
    <t>Frauen</t>
  </si>
  <si>
    <t>Universität Wien</t>
  </si>
  <si>
    <t>Pädagogische Hochschulen</t>
  </si>
  <si>
    <t>AusländerInnen</t>
  </si>
  <si>
    <t>Quelle: Statistik Austria – Hochschulstatistik.</t>
  </si>
  <si>
    <t>Technische Universität Wien</t>
  </si>
  <si>
    <t>Universität für Bodenkultur Wien</t>
  </si>
  <si>
    <t>Veterinärmedizinische Universität Wien</t>
  </si>
  <si>
    <t>Wirtschaftsuniversität Wien</t>
  </si>
  <si>
    <t>Medizinische Universität Wien</t>
  </si>
  <si>
    <t>Akademie der bildenden Künste Wien</t>
  </si>
  <si>
    <t>Universität für angewandte Kunst Wien</t>
  </si>
  <si>
    <t>Universität für Musik und darstellende Kunst Wien</t>
  </si>
  <si>
    <t>Webster Vienna Private University</t>
  </si>
  <si>
    <t>Privatuniversitäten</t>
  </si>
  <si>
    <t>Fachhochschulen</t>
  </si>
  <si>
    <t>Lauder Business School</t>
  </si>
  <si>
    <t>Fachhochschule Campus Wien</t>
  </si>
  <si>
    <t>Bundesministerium für Landesverteidigung und Sport</t>
  </si>
  <si>
    <t>Fachhochschule des bfi Wien</t>
  </si>
  <si>
    <t>Fachhochschule Technikum Wien</t>
  </si>
  <si>
    <t>JML Jam Music Lab Private University for Jazz and Popular Music Vienna</t>
  </si>
  <si>
    <t>Öffentliche Universitäten</t>
  </si>
  <si>
    <t>Studierende an Hochschulen in Wien nach Staatsangehörigkeit und Geschlecht im Wintersemester 2018/19</t>
  </si>
  <si>
    <t>Hochschulen insgesamt</t>
  </si>
  <si>
    <t>Studierende an Hochschulen</t>
  </si>
  <si>
    <t>Sigmund Freud Privatuniversität *</t>
  </si>
  <si>
    <t>MODUL University Vienna Privatuniversität *</t>
  </si>
  <si>
    <t>G0051</t>
  </si>
  <si>
    <t>FHWien der WKW</t>
  </si>
  <si>
    <t>Anmerkung: Mehrfachzählungen aufgrund von Mehrfachstudien nicht ausgeschlossen. Öffentliche Universitäten: ordentliche Studierende und Lehrgang-Studierende. 
Privatuniversitäten: ordentliche Studierende und Lehrgang-Studierende. Pädagogische Hochschulen: Lehramt-Studierende. Fachhochschulen: Belegte ordentliche Studien und belegte Lehrgang-Studien.</t>
  </si>
  <si>
    <t>Hochschule</t>
  </si>
  <si>
    <t>Pädagogische Hochschule Wien</t>
  </si>
  <si>
    <t>Hochschule Agrar-Umweltpädagogik Wien</t>
  </si>
  <si>
    <t>Musik und Kunst Privatuniversität der Stadt Wien</t>
  </si>
  <si>
    <t>Private Pädagogische Hochschule der Erzdiözese Wien</t>
  </si>
  <si>
    <t xml:space="preserve">* Inkl. Studierender an ausländischen Standorten. </t>
  </si>
  <si>
    <t>Studierende an Hochschulen in Wien nach Staatsangehörigkeit und Geschlecht im Wintersemester 2019/20</t>
  </si>
  <si>
    <t>Sigmund Freud Privatuniversität (1)</t>
  </si>
  <si>
    <t>MODUL University Vienna Privatuniversität (1)</t>
  </si>
  <si>
    <t>JML Jam Music Lab Private University for
Jazz and Popular Music Vienna</t>
  </si>
  <si>
    <t>Pädagogische  Hochschule Wien</t>
  </si>
  <si>
    <t>Hochschule für Agrar- und Umweltpädagogik Wien</t>
  </si>
  <si>
    <t>–</t>
  </si>
  <si>
    <t>(1) Inkl. ausländischer Standorte.</t>
  </si>
  <si>
    <t>Studierende an Hochschulen in Wien nach Staatsangehörigkeit und Geschlecht im Wintersemester 2020/21</t>
  </si>
  <si>
    <t>(1) Inkl. ausländische Standorte.</t>
  </si>
  <si>
    <t>Studierende an Hochschulen in Wien nach Staatsangehörigkeit und Geschlecht im Wintersemester 2021/22</t>
  </si>
  <si>
    <t>Studierende an Hochschulen in Wien nach Staatsangehörigkeit und Geschlecht im Wintersemester 2022/23</t>
  </si>
  <si>
    <t>Central European University Private University</t>
  </si>
  <si>
    <t>Studierende an Hochschulen in Wien nach Staatsangehörigkeit und Geschlecht im Wintersemester 2023/24</t>
  </si>
  <si>
    <t>Charlotte Fresenius Privatuniversität</t>
  </si>
  <si>
    <t>Bundesministerium für Landesverteidigung</t>
  </si>
  <si>
    <t>Studierende an Hochschulen in Wien nach Staatsangehörigkeit und Geschlecht im Wintersemester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</si>
</sst>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;\-#,##0;\–"/>
  </numFmts>
  <fonts count="4">
    <font>
      <sz val="10"/>
      <name val="Arial"/>
    </font>
    <font>
      <sz val="9"/>
      <color rgb="#000000"/>
      <name val="Arial"/>
      <family val="2"/>
      <b/>
    </font>
    <font>
      <sz val="9"/>
      <color rgb="#000000"/>
      <name val="Arial"/>
      <family val="2"/>
    </font>
    <font>
      <sz val="9"/>
      <color rgb="FFFF0000"/>
      <name val="Arial"/>
      <family val="2"/>
      <b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bottom style="thin">
        <color auto="1"/>
      </bottom>
    </border>
    <border>
      <top style="thin">
        <color auto="1"/>
      </top>
    </border>
    <border>
      <right style="thin">
        <color auto="1"/>
      </right>
      <top style="thin">
        <color auto="1"/>
      </top>
    </border>
    <border>
      <right style="thin">
        <color auto="1"/>
      </right>
    </border>
    <border>
      <right style="thin">
        <color auto="1"/>
      </right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</border>
    <border>
      <left style="thin">
        <color auto="1"/>
      </left>
      <right style="thin">
        <color auto="1"/>
      </right>
    </border>
    <border>
      <left style="thin">
        <color auto="1"/>
      </left>
      <right style="thin">
        <color auto="1"/>
      </right>
      <bottom style="thin">
        <color auto="1"/>
      </bottom>
    </border>
  </borders>
  <cellStyleXfs count="1">
    <xf numFmtId="0" fontId="0" fillId="0" borderId="0"/>
  </cellStyleXfs>
  <cellXfs count="39">
    <xf numFmtId="0" fontId="0" fillId="0" borderId="0" xfId="0"/>
    <xf numFmtId="3" fontId="1" fillId="0" borderId="0" xfId="0" applyFont="1" applyNumberFormat="1"/>
    <xf numFmtId="167" fontId="1" fillId="0" borderId="0" xfId="0" applyFont="1" applyNumberFormat="1"/>
    <xf numFmtId="167" fontId="2" fillId="0" borderId="0" xfId="0" applyFont="1" applyNumberFormat="1"/>
    <xf numFmtId="167" fontId="2" fillId="0" borderId="0" xfId="0" applyFont="1" applyNumberForma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0" xfId="0" applyFont="1" applyNumberFormat="1"/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1" fillId="0" borderId="8" xfId="0" applyFont="1" applyNumberFormat="1" applyBorder="1" applyAlignment="1">
      <alignment horizontal="center" vertical="center"/>
    </xf>
    <xf numFmtId="3" fontId="1" fillId="0" borderId="9" xfId="0" applyFont="1" applyNumberFormat="1" applyBorder="1" applyAlignment="1">
      <alignment horizontal="center" vertical="center"/>
    </xf>
    <xf numFmtId="3" fontId="1" fillId="0" borderId="10" xfId="0" applyFont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3" fontId="3" fillId="0" borderId="0" xfId="0" applyFont="1" applyNumberFormat="1"/>
    <xf numFmtId="0" fontId="2" fillId="0" borderId="0" xfId="0" applyFont="1" applyAlignment="1">
      <alignment horizontal="left" indent="2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" fillId="0" borderId="8" xfId="0" applyFont="1" applyNumberFormat="1" applyBorder="1" applyAlignment="1">
      <alignment horizontal="center" vertical="center"/>
    </xf>
    <xf numFmtId="3" fontId="2" fillId="0" borderId="9" xfId="0" applyFont="1" applyNumberFormat="1" applyBorder="1" applyAlignment="1">
      <alignment horizontal="center" vertical="center"/>
    </xf>
    <xf numFmtId="3" fontId="2" fillId="0" borderId="10" xfId="0" applyFont="1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zoomScaleNormal="100" workbookViewId="0"/>
  </sheetViews>
  <sheetFormatPr defaultRowHeight="15.0" baseColWidth="10"/>
  <cols>
    <col min="1" max="1" width="57.332031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  <col min="8" max="8" width="11.6640625" hidden="0" customWidth="1"/>
  </cols>
  <sheetData>
    <row r="1" ht="12.75" customHeight="1">
      <c r="A1" s="12" t="s">
        <v>33</v>
      </c>
    </row>
    <row r="2" ht="12.75" customHeight="1">
      <c r="A2" s="8" t="s">
        <v>28</v>
      </c>
      <c r="B2" s="8"/>
      <c r="C2" s="8"/>
      <c r="D2" s="8"/>
      <c r="E2" s="8"/>
      <c r="F2" s="8"/>
      <c r="G2" s="8" t="s">
        <v>0</v>
      </c>
      <c r="H2" s="9"/>
    </row>
    <row r="3" ht="12.75" customHeight="1">
      <c r="A3" s="13" t="s">
        <v>36</v>
      </c>
      <c r="B3" s="16" t="s">
        <v>1</v>
      </c>
      <c r="C3" s="19" t="s">
        <v>30</v>
      </c>
      <c r="D3" s="19"/>
      <c r="E3" s="19"/>
      <c r="F3" s="19"/>
      <c r="G3" s="19"/>
      <c r="H3" s="20"/>
    </row>
    <row r="4" ht="12.75" customHeight="1">
      <c r="A4" s="14"/>
      <c r="B4" s="17"/>
      <c r="C4" s="5" t="s">
        <v>2</v>
      </c>
      <c r="D4" s="5"/>
      <c r="E4" s="5"/>
      <c r="F4" s="5" t="s">
        <v>8</v>
      </c>
      <c r="G4" s="5"/>
      <c r="H4" s="6"/>
    </row>
    <row r="5" ht="12.75" customHeight="1">
      <c r="A5" s="15"/>
      <c r="B5" s="18"/>
      <c r="C5" s="5" t="s">
        <v>3</v>
      </c>
      <c r="D5" s="5" t="s">
        <v>4</v>
      </c>
      <c r="E5" s="5" t="s">
        <v>5</v>
      </c>
      <c r="F5" s="5" t="s">
        <v>3</v>
      </c>
      <c r="G5" s="5" t="s">
        <v>4</v>
      </c>
      <c r="H5" s="6" t="s">
        <v>5</v>
      </c>
    </row>
    <row r="6" ht="12.75" customHeight="1">
      <c r="A6" s="21" t="s">
        <v>29</v>
      </c>
      <c r="B6" s="2" t="n">
        <f>B7+B23+B17+B27</f>
        <v>191880.04</v>
      </c>
      <c r="C6" s="2" t="n">
        <f t="shared" ref="C6:H6" si="0">C7+C23+C17+C27</f>
        <v>137902.72</v>
      </c>
      <c r="D6" s="2" t="n">
        <f t="shared" si="0"/>
        <v>64218.014999999999</v>
      </c>
      <c r="E6" s="2" t="n">
        <f t="shared" si="0"/>
        <v>73684.705000000002</v>
      </c>
      <c r="F6" s="2" t="n">
        <f t="shared" si="0"/>
        <v>53977.32</v>
      </c>
      <c r="G6" s="2" t="n">
        <f t="shared" si="0"/>
        <v>23735.819</v>
      </c>
      <c r="H6" s="2" t="n">
        <f t="shared" si="0"/>
        <v>30241.501</v>
      </c>
      <c r="J6" s="1"/>
      <c r="K6" s="1"/>
      <c r="L6" s="1"/>
      <c r="M6" s="1"/>
      <c r="N6" s="1"/>
      <c r="O6" s="1"/>
      <c r="P6" s="1"/>
    </row>
    <row r="7" ht="12.75" customHeight="1">
      <c r="A7" s="22" t="s">
        <v>27</v>
      </c>
      <c r="B7" s="2" t="n">
        <f>C7+F7</f>
        <v>163212</v>
      </c>
      <c r="C7" s="2" t="n">
        <f>D7+E7</f>
        <v>115934</v>
      </c>
      <c r="D7" s="2" t="n">
        <f>SUM(D8:D16)</f>
        <v>54230</v>
      </c>
      <c r="E7" s="2" t="n">
        <f>SUM(E8:E16)</f>
        <v>61704</v>
      </c>
      <c r="F7" s="2" t="n">
        <f>G7+H7</f>
        <v>47278</v>
      </c>
      <c r="G7" s="2" t="n">
        <f>SUM(G8:G16)</f>
        <v>20796</v>
      </c>
      <c r="H7" s="2" t="n">
        <f>SUM(H8:H16)</f>
        <v>26482</v>
      </c>
      <c r="J7" s="1"/>
      <c r="K7" s="1"/>
      <c r="L7" s="1"/>
      <c r="M7" s="1"/>
      <c r="N7" s="1"/>
      <c r="O7" s="1"/>
      <c r="P7" s="1"/>
    </row>
    <row r="8" ht="12.75" customHeight="1">
      <c r="A8" s="23" t="s">
        <v>6</v>
      </c>
      <c r="B8" s="3" t="n">
        <f t="shared" ref="B8:B16" si="1">C8+F8</f>
        <v>86868</v>
      </c>
      <c r="C8" s="3" t="n">
        <f t="shared" ref="C8:C16" si="2">D8+E8</f>
        <v>62222</v>
      </c>
      <c r="D8" s="3" t="n">
        <v>23199</v>
      </c>
      <c r="E8" s="3" t="n">
        <v>39023</v>
      </c>
      <c r="F8" s="3" t="n">
        <f t="shared" ref="F8:F26" si="3">G8+H8</f>
        <v>24646</v>
      </c>
      <c r="G8" s="3" t="n">
        <v>9137</v>
      </c>
      <c r="H8" s="3" t="n">
        <v>15509</v>
      </c>
      <c r="J8" s="7"/>
      <c r="K8" s="7"/>
      <c r="L8" s="7"/>
      <c r="M8" s="7"/>
      <c r="N8" s="7"/>
      <c r="O8" s="7"/>
      <c r="P8" s="7"/>
    </row>
    <row r="9" ht="12.75" customHeight="1">
      <c r="A9" s="23" t="s">
        <v>10</v>
      </c>
      <c r="B9" s="3" t="n">
        <f t="shared" si="1"/>
        <v>26813</v>
      </c>
      <c r="C9" s="3" t="n">
        <f t="shared" si="2"/>
        <v>18567</v>
      </c>
      <c r="D9" s="3" t="n">
        <v>13849</v>
      </c>
      <c r="E9" s="3" t="n">
        <v>4718</v>
      </c>
      <c r="F9" s="3" t="n">
        <f t="shared" si="3"/>
        <v>8246</v>
      </c>
      <c r="G9" s="3" t="n">
        <v>5093</v>
      </c>
      <c r="H9" s="3" t="n">
        <v>3153</v>
      </c>
      <c r="J9" s="7"/>
      <c r="K9" s="7"/>
      <c r="L9" s="7"/>
      <c r="M9" s="7"/>
      <c r="N9" s="7"/>
      <c r="O9" s="7"/>
      <c r="P9" s="7"/>
    </row>
    <row r="10" ht="12.75" customHeight="1">
      <c r="A10" s="23" t="s">
        <v>11</v>
      </c>
      <c r="B10" s="3" t="n">
        <f t="shared" si="1"/>
        <v>11075</v>
      </c>
      <c r="C10" s="3" t="n">
        <f t="shared" si="2"/>
        <v>8600</v>
      </c>
      <c r="D10" s="3" t="n">
        <v>4342</v>
      </c>
      <c r="E10" s="3" t="n">
        <v>4258</v>
      </c>
      <c r="F10" s="3" t="n">
        <f t="shared" si="3"/>
        <v>2475</v>
      </c>
      <c r="G10" s="3" t="n">
        <v>1177</v>
      </c>
      <c r="H10" s="3" t="n">
        <v>1298</v>
      </c>
      <c r="J10" s="7"/>
      <c r="K10" s="7"/>
      <c r="L10" s="7"/>
      <c r="M10" s="7"/>
      <c r="N10" s="7"/>
      <c r="O10" s="7"/>
      <c r="P10" s="7"/>
    </row>
    <row r="11" ht="12.75" customHeight="1">
      <c r="A11" s="23" t="s">
        <v>12</v>
      </c>
      <c r="B11" s="3" t="n">
        <f t="shared" si="1"/>
        <v>2388</v>
      </c>
      <c r="C11" s="3" t="n">
        <f t="shared" si="2"/>
        <v>1568</v>
      </c>
      <c r="D11" s="3" t="n">
        <v>310</v>
      </c>
      <c r="E11" s="3" t="n">
        <v>1258</v>
      </c>
      <c r="F11" s="3" t="n">
        <f t="shared" si="3"/>
        <v>820</v>
      </c>
      <c r="G11" s="3" t="n">
        <v>203</v>
      </c>
      <c r="H11" s="3" t="n">
        <v>617</v>
      </c>
      <c r="J11" s="7"/>
      <c r="K11" s="7"/>
      <c r="L11" s="7"/>
      <c r="M11" s="7"/>
      <c r="N11" s="7"/>
      <c r="O11" s="7"/>
      <c r="P11" s="7"/>
    </row>
    <row r="12" ht="12.75" customHeight="1">
      <c r="A12" s="23" t="s">
        <v>13</v>
      </c>
      <c r="B12" s="3" t="n">
        <f t="shared" si="1"/>
        <v>22632</v>
      </c>
      <c r="C12" s="3" t="n">
        <f t="shared" si="2"/>
        <v>16509</v>
      </c>
      <c r="D12" s="3" t="n">
        <v>8743</v>
      </c>
      <c r="E12" s="3" t="n">
        <v>7766</v>
      </c>
      <c r="F12" s="3" t="n">
        <f t="shared" si="3"/>
        <v>6123</v>
      </c>
      <c r="G12" s="3" t="n">
        <v>3113</v>
      </c>
      <c r="H12" s="3" t="n">
        <v>3010</v>
      </c>
      <c r="J12" s="7"/>
      <c r="K12" s="7"/>
      <c r="L12" s="7"/>
      <c r="M12" s="7"/>
      <c r="N12" s="7"/>
      <c r="O12" s="7"/>
      <c r="P12" s="7"/>
    </row>
    <row r="13" ht="12.75" customHeight="1">
      <c r="A13" s="23" t="s">
        <v>14</v>
      </c>
      <c r="B13" s="3" t="n">
        <f t="shared" si="1"/>
        <v>7406</v>
      </c>
      <c r="C13" s="3" t="n">
        <f t="shared" si="2"/>
        <v>5124</v>
      </c>
      <c r="D13" s="3" t="n">
        <v>2427</v>
      </c>
      <c r="E13" s="3" t="n">
        <v>2697</v>
      </c>
      <c r="F13" s="3" t="n">
        <f t="shared" si="3"/>
        <v>2282</v>
      </c>
      <c r="G13" s="3" t="n">
        <v>1049</v>
      </c>
      <c r="H13" s="3" t="n">
        <v>1233</v>
      </c>
      <c r="J13" s="7"/>
      <c r="K13" s="7"/>
      <c r="L13" s="7"/>
      <c r="M13" s="7"/>
      <c r="N13" s="7"/>
      <c r="O13" s="7"/>
      <c r="P13" s="7"/>
    </row>
    <row r="14" ht="12.75" customHeight="1">
      <c r="A14" s="23" t="s">
        <v>15</v>
      </c>
      <c r="B14" s="3" t="n">
        <f t="shared" si="1"/>
        <v>1450</v>
      </c>
      <c r="C14" s="3" t="n">
        <f t="shared" si="2"/>
        <v>744</v>
      </c>
      <c r="D14" s="3" t="n">
        <v>249</v>
      </c>
      <c r="E14" s="3" t="n">
        <v>495</v>
      </c>
      <c r="F14" s="3" t="n">
        <f t="shared" si="3"/>
        <v>706</v>
      </c>
      <c r="G14" s="3" t="n">
        <v>237</v>
      </c>
      <c r="H14" s="3" t="n">
        <v>469</v>
      </c>
      <c r="J14" s="7"/>
      <c r="K14" s="7"/>
      <c r="L14" s="7"/>
      <c r="M14" s="7"/>
      <c r="N14" s="7"/>
      <c r="O14" s="7"/>
      <c r="P14" s="7"/>
    </row>
    <row r="15" ht="12.75" customHeight="1">
      <c r="A15" s="23" t="s">
        <v>16</v>
      </c>
      <c r="B15" s="3" t="n">
        <f t="shared" si="1"/>
        <v>1662</v>
      </c>
      <c r="C15" s="3" t="n">
        <f t="shared" si="2"/>
        <v>981</v>
      </c>
      <c r="D15" s="3" t="n">
        <v>352</v>
      </c>
      <c r="E15" s="3" t="n">
        <v>629</v>
      </c>
      <c r="F15" s="3" t="n">
        <f t="shared" si="3"/>
        <v>681</v>
      </c>
      <c r="G15" s="3" t="n">
        <v>239</v>
      </c>
      <c r="H15" s="3" t="n">
        <v>442</v>
      </c>
      <c r="J15" s="7"/>
      <c r="K15" s="7"/>
      <c r="L15" s="7"/>
      <c r="M15" s="7"/>
      <c r="N15" s="7"/>
      <c r="O15" s="7"/>
      <c r="P15" s="7"/>
    </row>
    <row r="16" ht="12.75" customHeight="1">
      <c r="A16" s="23" t="s">
        <v>17</v>
      </c>
      <c r="B16" s="3" t="n">
        <f t="shared" si="1"/>
        <v>2918</v>
      </c>
      <c r="C16" s="3" t="n">
        <f t="shared" si="2"/>
        <v>1619</v>
      </c>
      <c r="D16" s="3" t="n">
        <v>759</v>
      </c>
      <c r="E16" s="3" t="n">
        <v>860</v>
      </c>
      <c r="F16" s="3" t="n">
        <f t="shared" si="3"/>
        <v>1299</v>
      </c>
      <c r="G16" s="3" t="n">
        <v>548</v>
      </c>
      <c r="H16" s="3" t="n">
        <v>751</v>
      </c>
      <c r="J16" s="7"/>
      <c r="K16" s="7"/>
      <c r="L16" s="7"/>
      <c r="M16" s="7"/>
      <c r="N16" s="7"/>
      <c r="O16" s="7"/>
      <c r="P16" s="7"/>
    </row>
    <row r="17" ht="12.75" customHeight="1">
      <c r="A17" s="22" t="s">
        <v>19</v>
      </c>
      <c r="B17" s="2" t="n">
        <f>C17+F17</f>
        <v>6456</v>
      </c>
      <c r="C17" s="2" t="n">
        <f>D17+E17</f>
        <v>3433</v>
      </c>
      <c r="D17" s="2" t="n">
        <f>SUM(D18:D22)</f>
        <v>1154</v>
      </c>
      <c r="E17" s="2" t="n">
        <f>SUM(E18:E22)</f>
        <v>2279</v>
      </c>
      <c r="F17" s="2" t="n">
        <f>G17+H17</f>
        <v>3023</v>
      </c>
      <c r="G17" s="2" t="n">
        <f>SUM(G18:G22)</f>
        <v>1131</v>
      </c>
      <c r="H17" s="2" t="n">
        <f>SUM(H18:H22)</f>
        <v>1892</v>
      </c>
      <c r="J17" s="1"/>
      <c r="K17" s="1"/>
      <c r="L17" s="1"/>
      <c r="M17" s="1"/>
      <c r="N17" s="1"/>
      <c r="O17" s="1"/>
      <c r="P17" s="1"/>
    </row>
    <row r="18" ht="12.75" customHeight="1">
      <c r="A18" s="23" t="s">
        <v>18</v>
      </c>
      <c r="B18" s="3" t="n">
        <f t="shared" ref="B18:B22" si="4">C18+F18</f>
        <v>516</v>
      </c>
      <c r="C18" s="3" t="n">
        <f t="shared" ref="C18:C21" si="5">D18+E18</f>
        <v>74</v>
      </c>
      <c r="D18" s="3" t="n">
        <v>30</v>
      </c>
      <c r="E18" s="3" t="n">
        <v>44</v>
      </c>
      <c r="F18" s="3" t="n">
        <f t="shared" si="3"/>
        <v>442</v>
      </c>
      <c r="G18" s="3" t="n">
        <v>205</v>
      </c>
      <c r="H18" s="3" t="n">
        <v>237</v>
      </c>
      <c r="J18" s="1"/>
      <c r="K18" s="1"/>
      <c r="L18" s="1"/>
      <c r="M18" s="1"/>
      <c r="N18" s="1"/>
      <c r="O18" s="1"/>
      <c r="P18" s="1"/>
    </row>
    <row r="19" ht="12.75" customHeight="1">
      <c r="A19" s="23" t="s">
        <v>31</v>
      </c>
      <c r="B19" s="3" t="n">
        <f t="shared" si="4"/>
        <v>4271</v>
      </c>
      <c r="C19" s="3" t="n">
        <f t="shared" si="5"/>
        <v>2762</v>
      </c>
      <c r="D19" s="3" t="n">
        <v>821</v>
      </c>
      <c r="E19" s="3" t="n">
        <v>1941</v>
      </c>
      <c r="F19" s="3" t="n">
        <f t="shared" si="3"/>
        <v>1509</v>
      </c>
      <c r="G19" s="3" t="n">
        <v>469</v>
      </c>
      <c r="H19" s="3" t="n">
        <v>1040</v>
      </c>
      <c r="J19" s="1"/>
      <c r="K19" s="1"/>
      <c r="L19" s="1"/>
      <c r="M19" s="1"/>
      <c r="N19" s="1"/>
      <c r="O19" s="1"/>
      <c r="P19" s="1"/>
    </row>
    <row r="20" ht="12.75" customHeight="1">
      <c r="A20" s="23" t="s">
        <v>32</v>
      </c>
      <c r="B20" s="3" t="n">
        <f t="shared" si="4"/>
        <v>657</v>
      </c>
      <c r="C20" s="3" t="n">
        <f t="shared" si="5"/>
        <v>171</v>
      </c>
      <c r="D20" s="3" t="n">
        <v>82</v>
      </c>
      <c r="E20" s="3" t="n">
        <v>89</v>
      </c>
      <c r="F20" s="3" t="n">
        <f t="shared" si="3"/>
        <v>486</v>
      </c>
      <c r="G20" s="3" t="n">
        <v>196</v>
      </c>
      <c r="H20" s="3" t="n">
        <v>290</v>
      </c>
      <c r="J20" s="1"/>
      <c r="K20" s="1"/>
      <c r="L20" s="1"/>
      <c r="M20" s="1"/>
      <c r="N20" s="1"/>
      <c r="O20" s="1"/>
      <c r="P20" s="1"/>
    </row>
    <row r="21" ht="12.75" customHeight="1">
      <c r="A21" s="23" t="s">
        <v>26</v>
      </c>
      <c r="B21" s="3" t="n">
        <f t="shared" si="4"/>
        <v>147</v>
      </c>
      <c r="C21" s="3" t="n">
        <f t="shared" si="5"/>
        <v>101</v>
      </c>
      <c r="D21" s="3" t="n">
        <v>65</v>
      </c>
      <c r="E21" s="3" t="n">
        <v>36</v>
      </c>
      <c r="F21" s="3" t="n">
        <f t="shared" si="3"/>
        <v>46</v>
      </c>
      <c r="G21" s="3" t="n">
        <v>25</v>
      </c>
      <c r="H21" s="3" t="n">
        <v>21</v>
      </c>
      <c r="J21" s="1"/>
      <c r="K21" s="1"/>
      <c r="L21" s="1"/>
      <c r="M21" s="1"/>
      <c r="N21" s="1"/>
      <c r="O21" s="1"/>
      <c r="P21" s="1"/>
    </row>
    <row r="22" ht="12.75" customHeight="1">
      <c r="A22" s="23" t="s">
        <v>39</v>
      </c>
      <c r="B22" s="3" t="n">
        <f t="shared" si="4"/>
        <v>865</v>
      </c>
      <c r="C22" s="3" t="n">
        <f t="shared" ref="C22" si="6">D22+E22</f>
        <v>325</v>
      </c>
      <c r="D22" s="3" t="n">
        <v>156</v>
      </c>
      <c r="E22" s="3" t="n">
        <v>169</v>
      </c>
      <c r="F22" s="3" t="n">
        <f t="shared" si="3"/>
        <v>540</v>
      </c>
      <c r="G22" s="3" t="n">
        <v>236</v>
      </c>
      <c r="H22" s="3" t="n">
        <v>304</v>
      </c>
      <c r="J22" s="1"/>
      <c r="K22" s="1"/>
      <c r="L22" s="1"/>
      <c r="M22" s="1"/>
      <c r="N22" s="1"/>
      <c r="O22" s="1"/>
      <c r="P22" s="1"/>
    </row>
    <row r="23" ht="12.75" customHeight="1">
      <c r="A23" s="22" t="s">
        <v>7</v>
      </c>
      <c r="B23" s="2" t="n">
        <f>C23+F23</f>
        <v>5185.0399999999991</v>
      </c>
      <c r="C23" s="2" t="n">
        <f t="shared" ref="C23:C31" si="7">D23+E23</f>
        <v>4738.7199999999993</v>
      </c>
      <c r="D23" s="2" t="n">
        <f>SUM(D24:D26)</f>
        <v>1309.0149999999999</v>
      </c>
      <c r="E23" s="2" t="n">
        <f>SUM(E24:E26)</f>
        <v>3429.7049999999999</v>
      </c>
      <c r="F23" s="2" t="n">
        <f t="shared" si="3"/>
        <v>446.32</v>
      </c>
      <c r="G23" s="2" t="n">
        <f>SUM(G24:G26)</f>
        <v>106.819</v>
      </c>
      <c r="H23" s="2" t="n">
        <f>SUM(H24:H26)</f>
        <v>339.50099999999998</v>
      </c>
      <c r="J23" s="1"/>
      <c r="K23" s="1"/>
      <c r="L23" s="1"/>
      <c r="M23" s="1"/>
      <c r="N23" s="1"/>
      <c r="O23" s="1"/>
      <c r="P23" s="1"/>
    </row>
    <row r="24" ht="12.75" customHeight="1">
      <c r="A24" s="23" t="s">
        <v>37</v>
      </c>
      <c r="B24" s="3" t="n">
        <f t="shared" ref="B24:B26" si="8">C24+F24</f>
        <v>2525.248</v>
      </c>
      <c r="C24" s="3" t="n">
        <f t="shared" si="7"/>
        <v>2306.06</v>
      </c>
      <c r="D24" s="3" t="n">
        <v>738.67</v>
      </c>
      <c r="E24" s="3" t="n">
        <v>1567.39</v>
      </c>
      <c r="F24" s="3" t="n">
        <f t="shared" si="3"/>
        <v>219.18800000000002</v>
      </c>
      <c r="G24" s="3" t="n">
        <v>51.143000000000001</v>
      </c>
      <c r="H24" s="3" t="n">
        <v>168.04500000000002</v>
      </c>
      <c r="J24" s="1"/>
      <c r="K24" s="1"/>
      <c r="L24" s="1"/>
      <c r="M24" s="1"/>
      <c r="N24" s="1"/>
      <c r="O24" s="1"/>
      <c r="P24" s="1"/>
    </row>
    <row r="25" ht="12.75" customHeight="1">
      <c r="A25" s="23" t="s">
        <v>40</v>
      </c>
      <c r="B25" s="3" t="n">
        <f t="shared" si="8"/>
        <v>2208.7919999999999</v>
      </c>
      <c r="C25" s="3" t="n">
        <f t="shared" si="7"/>
        <v>2021.66</v>
      </c>
      <c r="D25" s="3" t="n">
        <v>404.34500000000003</v>
      </c>
      <c r="E25" s="3" t="n">
        <v>1617.3150000000001</v>
      </c>
      <c r="F25" s="3" t="n">
        <f t="shared" si="3"/>
        <v>187.13200000000001</v>
      </c>
      <c r="G25" s="3" t="n">
        <v>40.676000000000002</v>
      </c>
      <c r="H25" s="3" t="n">
        <v>146.45599999999999</v>
      </c>
      <c r="J25" s="1"/>
      <c r="K25" s="1"/>
      <c r="L25" s="1"/>
      <c r="M25" s="1"/>
      <c r="N25" s="1"/>
      <c r="O25" s="1"/>
      <c r="P25" s="1"/>
    </row>
    <row r="26" ht="12.75" customHeight="1">
      <c r="A26" s="23" t="s">
        <v>38</v>
      </c>
      <c r="B26" s="3" t="n">
        <f t="shared" si="8"/>
        <v>451</v>
      </c>
      <c r="C26" s="3" t="n">
        <f t="shared" si="7"/>
        <v>411</v>
      </c>
      <c r="D26" s="3" t="n">
        <v>166</v>
      </c>
      <c r="E26" s="3" t="n">
        <v>245</v>
      </c>
      <c r="F26" s="3" t="n">
        <f t="shared" si="3"/>
        <v>40</v>
      </c>
      <c r="G26" s="3" t="n">
        <v>15</v>
      </c>
      <c r="H26" s="3" t="n">
        <v>25</v>
      </c>
      <c r="J26" s="1"/>
      <c r="K26" s="1"/>
      <c r="L26" s="1"/>
      <c r="M26" s="1"/>
      <c r="N26" s="1"/>
      <c r="O26" s="1"/>
      <c r="P26" s="1"/>
    </row>
    <row r="27" ht="12.75" customHeight="1">
      <c r="A27" s="22" t="s">
        <v>20</v>
      </c>
      <c r="B27" s="2" t="n">
        <f>C27+F27</f>
        <v>17027</v>
      </c>
      <c r="C27" s="2" t="n">
        <f t="shared" si="7"/>
        <v>13797</v>
      </c>
      <c r="D27" s="2" t="n">
        <f>SUM(D28:D33)</f>
        <v>7525</v>
      </c>
      <c r="E27" s="2" t="n">
        <f>SUM(E28:E33)</f>
        <v>6272</v>
      </c>
      <c r="F27" s="2" t="n">
        <f t="shared" ref="F27:F31" si="9">G27+H27</f>
        <v>3230</v>
      </c>
      <c r="G27" s="2" t="n">
        <f>SUM(G28:G33)</f>
        <v>1702</v>
      </c>
      <c r="H27" s="2" t="n">
        <f>SUM(H28:H33)</f>
        <v>1528</v>
      </c>
    </row>
    <row r="28" ht="12.75" customHeight="1">
      <c r="A28" s="23" t="s">
        <v>34</v>
      </c>
      <c r="B28" s="3" t="n">
        <f>C28+F28</f>
        <v>3694</v>
      </c>
      <c r="C28" s="3" t="n">
        <f t="shared" si="7"/>
        <v>3080</v>
      </c>
      <c r="D28" s="3" t="n">
        <v>1429</v>
      </c>
      <c r="E28" s="4" t="n">
        <v>1651</v>
      </c>
      <c r="F28" s="3" t="n">
        <f t="shared" si="9"/>
        <v>614</v>
      </c>
      <c r="G28" s="3" t="n">
        <v>245</v>
      </c>
      <c r="H28" s="3" t="n">
        <v>369</v>
      </c>
      <c r="J28" s="24"/>
      <c r="K28" s="24"/>
      <c r="L28" s="1"/>
      <c r="M28" s="1"/>
      <c r="N28" s="1"/>
      <c r="O28" s="1"/>
      <c r="P28" s="1"/>
    </row>
    <row r="29" ht="12.75" customHeight="1">
      <c r="A29" s="23" t="s">
        <v>25</v>
      </c>
      <c r="B29" s="3" t="n">
        <f t="shared" ref="B29:B33" si="10">C29+F29</f>
        <v>4408</v>
      </c>
      <c r="C29" s="3" t="n">
        <f t="shared" si="7"/>
        <v>3400</v>
      </c>
      <c r="D29" s="3" t="n">
        <v>2761</v>
      </c>
      <c r="E29" s="3" t="n">
        <v>639</v>
      </c>
      <c r="F29" s="3" t="n">
        <f t="shared" si="9"/>
        <v>1008</v>
      </c>
      <c r="G29" s="3" t="n">
        <v>736</v>
      </c>
      <c r="H29" s="3" t="n">
        <v>272</v>
      </c>
    </row>
    <row r="30" ht="12.75" customHeight="1">
      <c r="A30" s="23" t="s">
        <v>24</v>
      </c>
      <c r="B30" s="3" t="n">
        <f t="shared" si="10"/>
        <v>2082</v>
      </c>
      <c r="C30" s="3" t="n">
        <f t="shared" si="7"/>
        <v>1565</v>
      </c>
      <c r="D30" s="3" t="n">
        <v>835</v>
      </c>
      <c r="E30" s="3" t="n">
        <v>730</v>
      </c>
      <c r="F30" s="3" t="n">
        <f t="shared" si="9"/>
        <v>517</v>
      </c>
      <c r="G30" s="3" t="n">
        <v>210</v>
      </c>
      <c r="H30" s="3" t="n">
        <v>307</v>
      </c>
    </row>
    <row r="31" ht="12.75" customHeight="1">
      <c r="A31" s="23" t="s">
        <v>23</v>
      </c>
      <c r="B31" s="3" t="n">
        <f t="shared" si="10"/>
        <v>40</v>
      </c>
      <c r="C31" s="3" t="n">
        <f t="shared" si="7"/>
        <v>40</v>
      </c>
      <c r="D31" s="3" t="n">
        <v>40</v>
      </c>
      <c r="E31" s="3" t="n">
        <v>0</v>
      </c>
      <c r="F31" s="3" t="n">
        <f t="shared" si="9"/>
        <v>0</v>
      </c>
      <c r="G31" s="3" t="n">
        <v>0</v>
      </c>
      <c r="H31" s="3" t="n">
        <v>0</v>
      </c>
    </row>
    <row r="32" ht="12.75" customHeight="1">
      <c r="A32" s="23" t="s">
        <v>22</v>
      </c>
      <c r="B32" s="3" t="n">
        <f t="shared" si="10"/>
        <v>6430</v>
      </c>
      <c r="C32" s="3" t="n">
        <f>D32+E32</f>
        <v>5666</v>
      </c>
      <c r="D32" s="3" t="n">
        <v>2436</v>
      </c>
      <c r="E32" s="3" t="n">
        <v>3230</v>
      </c>
      <c r="F32" s="3" t="n">
        <f>G32+H32</f>
        <v>764</v>
      </c>
      <c r="G32" s="3" t="n">
        <v>342</v>
      </c>
      <c r="H32" s="3" t="n">
        <v>422</v>
      </c>
    </row>
    <row r="33" ht="12.75" customHeight="1">
      <c r="A33" s="23" t="s">
        <v>21</v>
      </c>
      <c r="B33" s="3" t="n">
        <f t="shared" si="10"/>
        <v>373</v>
      </c>
      <c r="C33" s="3" t="n">
        <f>D33+E33</f>
        <v>46</v>
      </c>
      <c r="D33" s="3" t="n">
        <v>24</v>
      </c>
      <c r="E33" s="3" t="n">
        <v>22</v>
      </c>
      <c r="F33" s="3" t="n">
        <f>G33+H33</f>
        <v>327</v>
      </c>
      <c r="G33" s="3" t="n">
        <v>169</v>
      </c>
      <c r="H33" s="3" t="n">
        <v>158</v>
      </c>
    </row>
    <row r="34" ht="12.75" customHeight="1">
      <c r="A34" s="10" t="s">
        <v>9</v>
      </c>
      <c r="B34" s="10"/>
      <c r="C34" s="10"/>
      <c r="D34" s="10"/>
      <c r="E34" s="10"/>
      <c r="F34" s="10"/>
      <c r="G34" s="10"/>
      <c r="H34" s="10"/>
    </row>
    <row r="35" ht="12.75" customHeight="1">
      <c r="A35" s="11" t="s">
        <v>41</v>
      </c>
      <c r="B35" s="12"/>
      <c r="C35" s="12"/>
      <c r="D35" s="12"/>
      <c r="E35" s="12"/>
      <c r="F35" s="12"/>
      <c r="G35" s="12"/>
      <c r="H35" s="12"/>
    </row>
    <row r="36" ht="36" customHeight="1">
      <c r="A36" s="11" t="s">
        <v>35</v>
      </c>
      <c r="B36" s="12"/>
      <c r="C36" s="12"/>
      <c r="D36" s="12"/>
      <c r="E36" s="12"/>
      <c r="F36" s="12"/>
      <c r="G36" s="12"/>
      <c r="H36" s="12"/>
    </row>
  </sheetData>
  <mergeCells count="10">
    <mergeCell ref="A2:F2"/>
    <mergeCell ref="G2:H2"/>
    <mergeCell ref="A34:H34"/>
    <mergeCell ref="A35:H35"/>
    <mergeCell ref="A36:H36"/>
    <mergeCell ref="A3:A5"/>
    <mergeCell ref="B3:B5"/>
    <mergeCell ref="C3:H3"/>
    <mergeCell ref="C4:E4"/>
    <mergeCell ref="F4:H4"/>
  </mergeCells>
  <pageMargins left="0.74803149606299213" right="0.74803149606299213" top="0.47244094488188981" bottom="0.47244094488188981" header="0.31496062992125984" footer="0.35433070866141736"/>
  <pageSetup paperSize="9" scale="99" fitToHeight="0" orientation="landscape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57.332031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  <col min="8" max="8" width="11.6640625" hidden="0" customWidth="1"/>
  </cols>
  <sheetData>
    <row r="1" ht="12.75" customHeight="1">
      <c r="A1" s="12" t="s">
        <v>33</v>
      </c>
    </row>
    <row r="2" ht="12.75" customHeight="1">
      <c r="A2" s="8" t="s">
        <v>42</v>
      </c>
      <c r="B2" s="8"/>
      <c r="C2" s="8"/>
      <c r="D2" s="8"/>
      <c r="E2" s="8"/>
      <c r="F2" s="8"/>
      <c r="G2" s="8" t="s">
        <v>0</v>
      </c>
      <c r="H2" s="9"/>
    </row>
    <row r="3" ht="12.75" customHeight="1">
      <c r="A3" s="13" t="s">
        <v>36</v>
      </c>
      <c r="B3" s="16" t="s">
        <v>1</v>
      </c>
      <c r="C3" s="19" t="s">
        <v>30</v>
      </c>
      <c r="D3" s="19"/>
      <c r="E3" s="19"/>
      <c r="F3" s="19"/>
      <c r="G3" s="19"/>
      <c r="H3" s="20"/>
    </row>
    <row r="4" ht="12.75" customHeight="1">
      <c r="A4" s="14"/>
      <c r="B4" s="17"/>
      <c r="C4" s="5" t="s">
        <v>2</v>
      </c>
      <c r="D4" s="5"/>
      <c r="E4" s="5"/>
      <c r="F4" s="5" t="s">
        <v>8</v>
      </c>
      <c r="G4" s="5"/>
      <c r="H4" s="6"/>
    </row>
    <row r="5" ht="12.75" customHeight="1">
      <c r="A5" s="15"/>
      <c r="B5" s="18"/>
      <c r="C5" s="5" t="s">
        <v>3</v>
      </c>
      <c r="D5" s="5" t="s">
        <v>4</v>
      </c>
      <c r="E5" s="5" t="s">
        <v>5</v>
      </c>
      <c r="F5" s="5" t="s">
        <v>3</v>
      </c>
      <c r="G5" s="5" t="s">
        <v>4</v>
      </c>
      <c r="H5" s="6" t="s">
        <v>5</v>
      </c>
    </row>
    <row r="6" ht="12.75" customHeight="1">
      <c r="A6" s="21" t="s">
        <v>29</v>
      </c>
      <c r="B6" s="2" t="n">
        <f>B7+B23+B17+B27</f>
        <v>190387.978</v>
      </c>
      <c r="C6" s="2" t="n">
        <f t="shared" ref="C6:H6" si="0">C7+C23+C17+C27</f>
        <v>134301.948</v>
      </c>
      <c r="D6" s="2" t="n">
        <f t="shared" si="0"/>
        <v>62885.275000000001</v>
      </c>
      <c r="E6" s="2" t="n">
        <f t="shared" si="0"/>
        <v>71416.67300000001</v>
      </c>
      <c r="F6" s="2" t="n">
        <f t="shared" si="0"/>
        <v>56086.03</v>
      </c>
      <c r="G6" s="2" t="n">
        <f t="shared" si="0"/>
        <v>24456.769</v>
      </c>
      <c r="H6" s="2" t="n">
        <f t="shared" si="0"/>
        <v>31629.260999999999</v>
      </c>
      <c r="J6" s="1"/>
      <c r="K6" s="1"/>
      <c r="L6" s="1"/>
      <c r="M6" s="1"/>
      <c r="N6" s="1"/>
      <c r="O6" s="1"/>
      <c r="P6" s="1"/>
    </row>
    <row r="7" ht="12.75" customHeight="1">
      <c r="A7" s="22" t="s">
        <v>27</v>
      </c>
      <c r="B7" s="2" t="n">
        <f>C7+F7</f>
        <v>160039</v>
      </c>
      <c r="C7" s="2" t="n">
        <f>D7+E7</f>
        <v>112866</v>
      </c>
      <c r="D7" s="2" t="n">
        <f>SUM(D8:D16)</f>
        <v>52623</v>
      </c>
      <c r="E7" s="2" t="n">
        <f>SUM(E8:E16)</f>
        <v>60243</v>
      </c>
      <c r="F7" s="2" t="n">
        <f>G7+H7</f>
        <v>47173</v>
      </c>
      <c r="G7" s="2" t="n">
        <f>SUM(G8:G16)</f>
        <v>20568</v>
      </c>
      <c r="H7" s="2" t="n">
        <f>SUM(H8:H16)</f>
        <v>26605</v>
      </c>
      <c r="J7" s="1"/>
      <c r="K7" s="1"/>
      <c r="L7" s="1"/>
      <c r="M7" s="1"/>
      <c r="N7" s="1"/>
      <c r="O7" s="1"/>
      <c r="P7" s="1"/>
    </row>
    <row r="8" ht="12.75" customHeight="1">
      <c r="A8" s="23" t="s">
        <v>6</v>
      </c>
      <c r="B8" s="3" t="n">
        <f t="shared" ref="B8:B16" si="1">C8+F8</f>
        <v>86186</v>
      </c>
      <c r="C8" s="3" t="n">
        <f t="shared" ref="C8:C16" si="2">D8+E8</f>
        <v>61442</v>
      </c>
      <c r="D8" s="3" t="n">
        <v>23063</v>
      </c>
      <c r="E8" s="3" t="n">
        <v>38379</v>
      </c>
      <c r="F8" s="3" t="n">
        <f t="shared" ref="F8:F30" si="3">G8+H8</f>
        <v>24744</v>
      </c>
      <c r="G8" s="3" t="n">
        <v>9164</v>
      </c>
      <c r="H8" s="3" t="n">
        <v>15580</v>
      </c>
      <c r="J8" s="7"/>
      <c r="K8" s="7"/>
      <c r="L8" s="7"/>
      <c r="M8" s="7"/>
      <c r="N8" s="7"/>
      <c r="O8" s="7"/>
      <c r="P8" s="7"/>
    </row>
    <row r="9" ht="12.75" customHeight="1">
      <c r="A9" s="23" t="s">
        <v>10</v>
      </c>
      <c r="B9" s="3" t="n">
        <f t="shared" si="1"/>
        <v>25973</v>
      </c>
      <c r="C9" s="3" t="n">
        <f t="shared" si="2"/>
        <v>17836</v>
      </c>
      <c r="D9" s="3" t="n">
        <v>13243</v>
      </c>
      <c r="E9" s="3" t="n">
        <v>4593</v>
      </c>
      <c r="F9" s="3" t="n">
        <f t="shared" si="3"/>
        <v>8137</v>
      </c>
      <c r="G9" s="3" t="n">
        <v>4953</v>
      </c>
      <c r="H9" s="3" t="n">
        <v>3184</v>
      </c>
      <c r="J9" s="7"/>
      <c r="K9" s="7"/>
      <c r="L9" s="7"/>
      <c r="M9" s="7"/>
      <c r="N9" s="7"/>
      <c r="O9" s="7"/>
      <c r="P9" s="7"/>
    </row>
    <row r="10" ht="12.75" customHeight="1">
      <c r="A10" s="23" t="s">
        <v>11</v>
      </c>
      <c r="B10" s="3" t="n">
        <f t="shared" si="1"/>
        <v>10691</v>
      </c>
      <c r="C10" s="3" t="n">
        <f t="shared" si="2"/>
        <v>8226</v>
      </c>
      <c r="D10" s="3" t="n">
        <v>4127</v>
      </c>
      <c r="E10" s="3" t="n">
        <v>4099</v>
      </c>
      <c r="F10" s="3" t="n">
        <f t="shared" si="3"/>
        <v>2465</v>
      </c>
      <c r="G10" s="3" t="n">
        <v>1139</v>
      </c>
      <c r="H10" s="3" t="n">
        <v>1326</v>
      </c>
      <c r="J10" s="7"/>
      <c r="K10" s="7"/>
      <c r="L10" s="7"/>
      <c r="M10" s="7"/>
      <c r="N10" s="7"/>
      <c r="O10" s="7"/>
      <c r="P10" s="7"/>
    </row>
    <row r="11" ht="12.75" customHeight="1">
      <c r="A11" s="23" t="s">
        <v>12</v>
      </c>
      <c r="B11" s="3" t="n">
        <f t="shared" si="1"/>
        <v>2423</v>
      </c>
      <c r="C11" s="3" t="n">
        <f t="shared" si="2"/>
        <v>1569</v>
      </c>
      <c r="D11" s="3" t="n">
        <v>305</v>
      </c>
      <c r="E11" s="3" t="n">
        <v>1264</v>
      </c>
      <c r="F11" s="3" t="n">
        <f t="shared" si="3"/>
        <v>854</v>
      </c>
      <c r="G11" s="3" t="n">
        <v>206</v>
      </c>
      <c r="H11" s="3" t="n">
        <v>648</v>
      </c>
      <c r="J11" s="7"/>
      <c r="K11" s="7"/>
      <c r="L11" s="7"/>
      <c r="M11" s="7"/>
      <c r="N11" s="7"/>
      <c r="O11" s="7"/>
      <c r="P11" s="7"/>
    </row>
    <row r="12" ht="12.75" customHeight="1">
      <c r="A12" s="23" t="s">
        <v>13</v>
      </c>
      <c r="B12" s="3" t="n">
        <f t="shared" si="1"/>
        <v>21258</v>
      </c>
      <c r="C12" s="3" t="n">
        <f t="shared" si="2"/>
        <v>15332</v>
      </c>
      <c r="D12" s="3" t="n">
        <v>8165</v>
      </c>
      <c r="E12" s="3" t="n">
        <v>7167</v>
      </c>
      <c r="F12" s="3" t="n">
        <f t="shared" si="3"/>
        <v>5926</v>
      </c>
      <c r="G12" s="3" t="n">
        <v>3009</v>
      </c>
      <c r="H12" s="3" t="n">
        <v>2917</v>
      </c>
      <c r="J12" s="7"/>
      <c r="K12" s="7"/>
      <c r="L12" s="7"/>
      <c r="M12" s="7"/>
      <c r="N12" s="7"/>
      <c r="O12" s="7"/>
      <c r="P12" s="7"/>
    </row>
    <row r="13" ht="12.75" customHeight="1">
      <c r="A13" s="23" t="s">
        <v>14</v>
      </c>
      <c r="B13" s="3" t="n">
        <f t="shared" si="1"/>
        <v>7396</v>
      </c>
      <c r="C13" s="3" t="n">
        <f t="shared" si="2"/>
        <v>5110</v>
      </c>
      <c r="D13" s="3" t="n">
        <v>2350</v>
      </c>
      <c r="E13" s="3" t="n">
        <v>2760</v>
      </c>
      <c r="F13" s="3" t="n">
        <f t="shared" si="3"/>
        <v>2286</v>
      </c>
      <c r="G13" s="3" t="n">
        <v>1050</v>
      </c>
      <c r="H13" s="3" t="n">
        <v>1236</v>
      </c>
      <c r="J13" s="7"/>
      <c r="K13" s="7"/>
      <c r="L13" s="7"/>
      <c r="M13" s="7"/>
      <c r="N13" s="7"/>
      <c r="O13" s="7"/>
      <c r="P13" s="7"/>
    </row>
    <row r="14" ht="12.75" customHeight="1">
      <c r="A14" s="23" t="s">
        <v>15</v>
      </c>
      <c r="B14" s="3" t="n">
        <f t="shared" si="1"/>
        <v>1493</v>
      </c>
      <c r="C14" s="3" t="n">
        <f t="shared" si="2"/>
        <v>769</v>
      </c>
      <c r="D14" s="3" t="n">
        <v>249</v>
      </c>
      <c r="E14" s="3" t="n">
        <v>520</v>
      </c>
      <c r="F14" s="3" t="n">
        <f t="shared" si="3"/>
        <v>724</v>
      </c>
      <c r="G14" s="3" t="n">
        <v>249</v>
      </c>
      <c r="H14" s="3" t="n">
        <v>475</v>
      </c>
      <c r="J14" s="7"/>
      <c r="K14" s="7"/>
      <c r="L14" s="7"/>
      <c r="M14" s="7"/>
      <c r="N14" s="7"/>
      <c r="O14" s="7"/>
      <c r="P14" s="7"/>
    </row>
    <row r="15" ht="12.75" customHeight="1">
      <c r="A15" s="23" t="s">
        <v>16</v>
      </c>
      <c r="B15" s="3" t="n">
        <f t="shared" si="1"/>
        <v>1661</v>
      </c>
      <c r="C15" s="3" t="n">
        <f t="shared" si="2"/>
        <v>967</v>
      </c>
      <c r="D15" s="3" t="n">
        <v>362</v>
      </c>
      <c r="E15" s="3" t="n">
        <v>605</v>
      </c>
      <c r="F15" s="3" t="n">
        <f t="shared" si="3"/>
        <v>694</v>
      </c>
      <c r="G15" s="3" t="n">
        <v>239</v>
      </c>
      <c r="H15" s="3" t="n">
        <v>455</v>
      </c>
      <c r="J15" s="7"/>
      <c r="K15" s="7"/>
      <c r="L15" s="7"/>
      <c r="M15" s="7"/>
      <c r="N15" s="7"/>
      <c r="O15" s="7"/>
      <c r="P15" s="7"/>
    </row>
    <row r="16" ht="12.75" customHeight="1">
      <c r="A16" s="23" t="s">
        <v>17</v>
      </c>
      <c r="B16" s="3" t="n">
        <f t="shared" si="1"/>
        <v>2958</v>
      </c>
      <c r="C16" s="3" t="n">
        <f t="shared" si="2"/>
        <v>1615</v>
      </c>
      <c r="D16" s="3" t="n">
        <v>759</v>
      </c>
      <c r="E16" s="3" t="n">
        <v>856</v>
      </c>
      <c r="F16" s="3" t="n">
        <f t="shared" si="3"/>
        <v>1343</v>
      </c>
      <c r="G16" s="3" t="n">
        <v>559</v>
      </c>
      <c r="H16" s="3" t="n">
        <v>784</v>
      </c>
      <c r="J16" s="7"/>
      <c r="K16" s="7"/>
      <c r="L16" s="7"/>
      <c r="M16" s="7"/>
      <c r="N16" s="7"/>
      <c r="O16" s="7"/>
      <c r="P16" s="7"/>
    </row>
    <row r="17" ht="12.75" customHeight="1">
      <c r="A17" s="22" t="s">
        <v>19</v>
      </c>
      <c r="B17" s="2" t="n">
        <f>C17+F17</f>
        <v>6791</v>
      </c>
      <c r="C17" s="2" t="n">
        <f>D17+E17</f>
        <v>1884</v>
      </c>
      <c r="D17" s="2" t="n">
        <f>SUM(D18:D22)</f>
        <v>1125</v>
      </c>
      <c r="E17" s="2" t="n">
        <f>SUM(E18:E22)</f>
        <v>759</v>
      </c>
      <c r="F17" s="2" t="n">
        <f>G17+H17</f>
        <v>4907</v>
      </c>
      <c r="G17" s="2" t="n">
        <f>SUM(G18:G22)</f>
        <v>1899</v>
      </c>
      <c r="H17" s="2" t="n">
        <f>SUM(H18:H22)</f>
        <v>3008</v>
      </c>
      <c r="J17" s="1"/>
      <c r="K17" s="1"/>
      <c r="L17" s="1"/>
      <c r="M17" s="1"/>
      <c r="N17" s="1"/>
      <c r="O17" s="1"/>
      <c r="P17" s="1"/>
    </row>
    <row r="18" ht="12.75" customHeight="1">
      <c r="A18" s="23" t="s">
        <v>18</v>
      </c>
      <c r="B18" s="3" t="n">
        <f t="shared" ref="B18:B22" si="4">C18+F18</f>
        <v>555</v>
      </c>
      <c r="C18" s="3" t="n">
        <f t="shared" ref="C18:C31" si="5">D18+E18</f>
        <v>84</v>
      </c>
      <c r="D18" s="3" t="n">
        <v>31</v>
      </c>
      <c r="E18" s="3" t="n">
        <v>53</v>
      </c>
      <c r="F18" s="3" t="n">
        <f t="shared" si="3"/>
        <v>471</v>
      </c>
      <c r="G18" s="3" t="n">
        <v>238</v>
      </c>
      <c r="H18" s="3" t="n">
        <v>233</v>
      </c>
      <c r="J18" s="1"/>
      <c r="K18" s="1"/>
      <c r="L18" s="1"/>
      <c r="M18" s="1"/>
      <c r="N18" s="1"/>
      <c r="O18" s="1"/>
      <c r="P18" s="1"/>
    </row>
    <row r="19" ht="12.75" customHeight="1">
      <c r="A19" s="23" t="s">
        <v>43</v>
      </c>
      <c r="B19" s="3" t="n">
        <f t="shared" si="4"/>
        <v>4466</v>
      </c>
      <c r="C19" s="3" t="n">
        <f t="shared" si="5"/>
        <v>1302</v>
      </c>
      <c r="D19" s="3" t="n">
        <v>821</v>
      </c>
      <c r="E19" s="3" t="n">
        <v>481</v>
      </c>
      <c r="F19" s="3" t="n">
        <f t="shared" si="3"/>
        <v>3164</v>
      </c>
      <c r="G19" s="3" t="n">
        <v>1103</v>
      </c>
      <c r="H19" s="3" t="n">
        <v>2061</v>
      </c>
      <c r="J19" s="1"/>
      <c r="K19" s="1"/>
      <c r="L19" s="1"/>
      <c r="M19" s="1"/>
      <c r="N19" s="1"/>
      <c r="O19" s="1"/>
      <c r="P19" s="1"/>
    </row>
    <row r="20" ht="12.75" customHeight="1">
      <c r="A20" s="23" t="s">
        <v>44</v>
      </c>
      <c r="B20" s="3" t="n">
        <f t="shared" si="4"/>
        <v>777</v>
      </c>
      <c r="C20" s="3" t="n">
        <f t="shared" si="5"/>
        <v>160</v>
      </c>
      <c r="D20" s="3" t="n">
        <v>77</v>
      </c>
      <c r="E20" s="3" t="n">
        <v>83</v>
      </c>
      <c r="F20" s="3" t="n">
        <f t="shared" si="3"/>
        <v>617</v>
      </c>
      <c r="G20" s="3" t="n">
        <v>264</v>
      </c>
      <c r="H20" s="3" t="n">
        <v>353</v>
      </c>
      <c r="J20" s="1"/>
      <c r="K20" s="1"/>
      <c r="L20" s="1"/>
      <c r="M20" s="1"/>
      <c r="N20" s="1"/>
      <c r="O20" s="1"/>
      <c r="P20" s="1"/>
    </row>
    <row r="21" ht="12.75" customHeight="1">
      <c r="A21" s="25" t="s">
        <v>45</v>
      </c>
      <c r="B21" s="3" t="n">
        <f t="shared" si="4"/>
        <v>117</v>
      </c>
      <c r="C21" s="3" t="n">
        <f t="shared" si="5"/>
        <v>48</v>
      </c>
      <c r="D21" s="3" t="n">
        <v>45</v>
      </c>
      <c r="E21" s="3" t="n">
        <v>3</v>
      </c>
      <c r="F21" s="3" t="n">
        <f t="shared" si="3"/>
        <v>69</v>
      </c>
      <c r="G21" s="3" t="n">
        <v>24</v>
      </c>
      <c r="H21" s="3" t="n">
        <v>45</v>
      </c>
      <c r="J21" s="1"/>
      <c r="K21" s="1"/>
      <c r="L21" s="1"/>
      <c r="M21" s="1"/>
      <c r="N21" s="1"/>
      <c r="O21" s="1"/>
      <c r="P21" s="1"/>
    </row>
    <row r="22" ht="12.75" customHeight="1">
      <c r="A22" s="23" t="s">
        <v>39</v>
      </c>
      <c r="B22" s="3" t="n">
        <f t="shared" si="4"/>
        <v>876</v>
      </c>
      <c r="C22" s="3" t="n">
        <f t="shared" si="5"/>
        <v>290</v>
      </c>
      <c r="D22" s="3" t="n">
        <v>151</v>
      </c>
      <c r="E22" s="3" t="n">
        <v>139</v>
      </c>
      <c r="F22" s="3" t="n">
        <f t="shared" si="3"/>
        <v>586</v>
      </c>
      <c r="G22" s="3" t="n">
        <v>270</v>
      </c>
      <c r="H22" s="3" t="n">
        <v>316</v>
      </c>
      <c r="J22" s="1"/>
      <c r="K22" s="1"/>
      <c r="L22" s="1"/>
      <c r="M22" s="1"/>
      <c r="N22" s="1"/>
      <c r="O22" s="1"/>
      <c r="P22" s="1"/>
    </row>
    <row r="23" ht="12.75" customHeight="1">
      <c r="A23" s="22" t="s">
        <v>7</v>
      </c>
      <c r="B23" s="2" t="n">
        <f>C23+F23</f>
        <v>5705.9780000000001</v>
      </c>
      <c r="C23" s="2" t="n">
        <f t="shared" si="5"/>
        <v>5237.9480000000003</v>
      </c>
      <c r="D23" s="2" t="n">
        <f>SUM(D24:D26)</f>
        <v>1357.2750000000001</v>
      </c>
      <c r="E23" s="2" t="n">
        <f>SUM(E24:E26)</f>
        <v>3880.6729999999998</v>
      </c>
      <c r="F23" s="2" t="n">
        <f t="shared" si="3"/>
        <v>468.03</v>
      </c>
      <c r="G23" s="2" t="n">
        <f>SUM(G24:G26)</f>
        <v>99.769000000000005</v>
      </c>
      <c r="H23" s="2" t="n">
        <f>SUM(H24:H26)</f>
        <v>368.26099999999997</v>
      </c>
      <c r="J23" s="1"/>
      <c r="K23" s="1"/>
      <c r="L23" s="1"/>
      <c r="M23" s="1"/>
      <c r="N23" s="1"/>
      <c r="O23" s="1"/>
      <c r="P23" s="1"/>
    </row>
    <row r="24" ht="12.75" customHeight="1">
      <c r="A24" s="23" t="s">
        <v>46</v>
      </c>
      <c r="B24" s="3" t="n">
        <f t="shared" ref="B24:B26" si="6">C24+F24</f>
        <v>2872.096</v>
      </c>
      <c r="C24" s="3" t="n">
        <f t="shared" si="5"/>
        <v>2607</v>
      </c>
      <c r="D24" s="3" t="n">
        <v>759</v>
      </c>
      <c r="E24" s="3" t="n">
        <v>1848</v>
      </c>
      <c r="F24" s="3" t="n">
        <f t="shared" si="3"/>
        <v>265.096</v>
      </c>
      <c r="G24" s="3" t="n">
        <v>59.835000000000001</v>
      </c>
      <c r="H24" s="3" t="n">
        <v>205.261</v>
      </c>
      <c r="J24" s="1"/>
      <c r="K24" s="1"/>
      <c r="L24" s="1"/>
      <c r="M24" s="1"/>
      <c r="N24" s="1"/>
      <c r="O24" s="1"/>
      <c r="P24" s="1"/>
    </row>
    <row r="25" ht="12.75" customHeight="1">
      <c r="A25" s="23" t="s">
        <v>40</v>
      </c>
      <c r="B25" s="3" t="n">
        <f t="shared" si="6"/>
        <v>2310.8820000000001</v>
      </c>
      <c r="C25" s="3" t="n">
        <f t="shared" si="5"/>
        <v>2143.9479999999999</v>
      </c>
      <c r="D25" s="3" t="n">
        <v>407.27499999999998</v>
      </c>
      <c r="E25" s="3" t="n">
        <v>1736.673</v>
      </c>
      <c r="F25" s="3" t="n">
        <f t="shared" si="3"/>
        <v>166.934</v>
      </c>
      <c r="G25" s="3" t="n">
        <v>31.933999999999997</v>
      </c>
      <c r="H25" s="3" t="n">
        <v>135</v>
      </c>
      <c r="J25" s="1"/>
      <c r="K25" s="1"/>
      <c r="L25" s="1"/>
      <c r="M25" s="1"/>
      <c r="N25" s="1"/>
      <c r="O25" s="1"/>
      <c r="P25" s="1"/>
    </row>
    <row r="26" ht="12.75" customHeight="1">
      <c r="A26" s="23" t="s">
        <v>47</v>
      </c>
      <c r="B26" s="3" t="n">
        <f t="shared" si="6"/>
        <v>523</v>
      </c>
      <c r="C26" s="3" t="n">
        <f t="shared" si="5"/>
        <v>487</v>
      </c>
      <c r="D26" s="3" t="n">
        <v>191</v>
      </c>
      <c r="E26" s="3" t="n">
        <v>296</v>
      </c>
      <c r="F26" s="3" t="n">
        <f t="shared" si="3"/>
        <v>36</v>
      </c>
      <c r="G26" s="3" t="n">
        <v>8</v>
      </c>
      <c r="H26" s="3" t="n">
        <v>28</v>
      </c>
      <c r="J26" s="1"/>
      <c r="K26" s="1"/>
      <c r="L26" s="1"/>
      <c r="M26" s="1"/>
      <c r="N26" s="1"/>
      <c r="O26" s="1"/>
      <c r="P26" s="1"/>
    </row>
    <row r="27" ht="12.75" customHeight="1">
      <c r="A27" s="22" t="s">
        <v>20</v>
      </c>
      <c r="B27" s="2" t="n">
        <f>C27+F27</f>
        <v>17852</v>
      </c>
      <c r="C27" s="2" t="n">
        <f t="shared" si="5"/>
        <v>14314</v>
      </c>
      <c r="D27" s="2" t="n">
        <f>SUM(D28:D33)</f>
        <v>7780</v>
      </c>
      <c r="E27" s="2" t="n">
        <f>SUM(E28:E33)</f>
        <v>6534</v>
      </c>
      <c r="F27" s="2" t="n">
        <f t="shared" si="3"/>
        <v>3538</v>
      </c>
      <c r="G27" s="2" t="n">
        <f>SUM(G28:G33)</f>
        <v>1890</v>
      </c>
      <c r="H27" s="2" t="n">
        <f>SUM(H28:H33)</f>
        <v>1648</v>
      </c>
    </row>
    <row r="28" ht="12.75" customHeight="1">
      <c r="A28" s="23" t="s">
        <v>34</v>
      </c>
      <c r="B28" s="3" t="n">
        <f>C28+F28</f>
        <v>3650</v>
      </c>
      <c r="C28" s="3" t="n">
        <f t="shared" si="5"/>
        <v>3008</v>
      </c>
      <c r="D28" s="3" t="n">
        <v>1374</v>
      </c>
      <c r="E28" s="4" t="n">
        <v>1634</v>
      </c>
      <c r="F28" s="3" t="n">
        <f t="shared" si="3"/>
        <v>642</v>
      </c>
      <c r="G28" s="3" t="n">
        <v>248</v>
      </c>
      <c r="H28" s="3" t="n">
        <v>394</v>
      </c>
      <c r="J28" s="24"/>
      <c r="K28" s="24"/>
      <c r="L28" s="1"/>
      <c r="M28" s="1"/>
      <c r="N28" s="1"/>
      <c r="O28" s="1"/>
      <c r="P28" s="1"/>
    </row>
    <row r="29" ht="12.75" customHeight="1">
      <c r="A29" s="23" t="s">
        <v>25</v>
      </c>
      <c r="B29" s="3" t="n">
        <f t="shared" ref="B29:B33" si="7">C29+F29</f>
        <v>4523</v>
      </c>
      <c r="C29" s="3" t="n">
        <f t="shared" si="5"/>
        <v>3418</v>
      </c>
      <c r="D29" s="3" t="n">
        <v>2785</v>
      </c>
      <c r="E29" s="3" t="n">
        <v>633</v>
      </c>
      <c r="F29" s="3" t="n">
        <f t="shared" si="3"/>
        <v>1105</v>
      </c>
      <c r="G29" s="3" t="n">
        <v>823</v>
      </c>
      <c r="H29" s="3" t="n">
        <v>282</v>
      </c>
    </row>
    <row r="30" ht="12.75" customHeight="1">
      <c r="A30" s="23" t="s">
        <v>24</v>
      </c>
      <c r="B30" s="3" t="n">
        <f t="shared" si="7"/>
        <v>2401</v>
      </c>
      <c r="C30" s="3" t="n">
        <f t="shared" si="5"/>
        <v>1719</v>
      </c>
      <c r="D30" s="3" t="n">
        <v>908</v>
      </c>
      <c r="E30" s="3" t="n">
        <v>811</v>
      </c>
      <c r="F30" s="3" t="n">
        <f t="shared" si="3"/>
        <v>682</v>
      </c>
      <c r="G30" s="3" t="n">
        <v>307</v>
      </c>
      <c r="H30" s="3" t="n">
        <v>375</v>
      </c>
    </row>
    <row r="31" ht="12.75" customHeight="1">
      <c r="A31" s="23" t="s">
        <v>23</v>
      </c>
      <c r="B31" s="3" t="n">
        <f t="shared" si="7"/>
        <v>256</v>
      </c>
      <c r="C31" s="3" t="n">
        <f t="shared" si="5"/>
        <v>245</v>
      </c>
      <c r="D31" s="3" t="n">
        <v>245</v>
      </c>
      <c r="E31" s="3" t="n">
        <v>0</v>
      </c>
      <c r="F31" s="3" t="n">
        <v>11</v>
      </c>
      <c r="G31" s="3" t="n">
        <v>11</v>
      </c>
      <c r="H31" s="26" t="s">
        <v>48</v>
      </c>
    </row>
    <row r="32" ht="12.75" customHeight="1">
      <c r="A32" s="23" t="s">
        <v>22</v>
      </c>
      <c r="B32" s="3" t="n">
        <f t="shared" si="7"/>
        <v>6679</v>
      </c>
      <c r="C32" s="3" t="n">
        <f>D32+E32</f>
        <v>5864</v>
      </c>
      <c r="D32" s="3" t="n">
        <v>2438</v>
      </c>
      <c r="E32" s="3" t="n">
        <v>3426</v>
      </c>
      <c r="F32" s="3" t="n">
        <f>G32+H32</f>
        <v>815</v>
      </c>
      <c r="G32" s="3" t="n">
        <v>365</v>
      </c>
      <c r="H32" s="3" t="n">
        <v>450</v>
      </c>
    </row>
    <row r="33" ht="12.75" customHeight="1">
      <c r="A33" s="23" t="s">
        <v>21</v>
      </c>
      <c r="B33" s="3" t="n">
        <f t="shared" si="7"/>
        <v>343</v>
      </c>
      <c r="C33" s="3" t="n">
        <f>D33+E33</f>
        <v>60</v>
      </c>
      <c r="D33" s="3" t="n">
        <v>30</v>
      </c>
      <c r="E33" s="3" t="n">
        <v>30</v>
      </c>
      <c r="F33" s="3" t="n">
        <f>G33+H33</f>
        <v>283</v>
      </c>
      <c r="G33" s="3" t="n">
        <v>136</v>
      </c>
      <c r="H33" s="3" t="n">
        <v>147</v>
      </c>
    </row>
    <row r="34" ht="12.75" customHeight="1">
      <c r="A34" s="10" t="s">
        <v>9</v>
      </c>
      <c r="B34" s="10"/>
      <c r="C34" s="10"/>
      <c r="D34" s="10"/>
      <c r="E34" s="10"/>
      <c r="F34" s="10"/>
      <c r="G34" s="10"/>
      <c r="H34" s="10"/>
    </row>
    <row r="35" ht="12.75" customHeight="1">
      <c r="A35" s="11" t="s">
        <v>49</v>
      </c>
      <c r="B35" s="12"/>
      <c r="C35" s="12"/>
      <c r="D35" s="12"/>
      <c r="E35" s="12"/>
      <c r="F35" s="12"/>
      <c r="G35" s="12"/>
      <c r="H35" s="12"/>
    </row>
    <row r="36" ht="38.1" customHeight="1">
      <c r="A36" s="11" t="s">
        <v>35</v>
      </c>
      <c r="B36" s="12"/>
      <c r="C36" s="12"/>
      <c r="D36" s="12"/>
      <c r="E36" s="12"/>
      <c r="F36" s="12"/>
      <c r="G36" s="12"/>
      <c r="H36" s="12"/>
    </row>
  </sheetData>
  <mergeCells count="10">
    <mergeCell ref="A34:H34"/>
    <mergeCell ref="A35:H35"/>
    <mergeCell ref="A36:H36"/>
    <mergeCell ref="A2:F2"/>
    <mergeCell ref="G2:H2"/>
    <mergeCell ref="A3:A5"/>
    <mergeCell ref="B3:B5"/>
    <mergeCell ref="C3:H3"/>
    <mergeCell ref="C4:E4"/>
    <mergeCell ref="F4:H4"/>
  </mergeCells>
  <pageMargins left="0.74803149606299213" right="0.74803149606299213" top="0.47244094488188981" bottom="0.47244094488188981" header="0.31496062992125984" footer="0.35433070866141736"/>
  <pageSetup paperSize="9" scale="99" fitToHeight="0" orientation="landscape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57.332031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  <col min="8" max="8" width="11.6640625" hidden="0" customWidth="1"/>
  </cols>
  <sheetData>
    <row r="1" ht="12.75" customHeight="1">
      <c r="A1" s="12" t="s">
        <v>33</v>
      </c>
    </row>
    <row r="2" ht="12.75" customHeight="1">
      <c r="A2" s="8" t="s">
        <v>50</v>
      </c>
      <c r="B2" s="8"/>
      <c r="C2" s="8"/>
      <c r="D2" s="8"/>
      <c r="E2" s="8"/>
      <c r="F2" s="8"/>
      <c r="G2" s="8" t="s">
        <v>0</v>
      </c>
      <c r="H2" s="9"/>
    </row>
    <row r="3" ht="12.75" customHeight="1">
      <c r="A3" s="13" t="s">
        <v>36</v>
      </c>
      <c r="B3" s="16" t="s">
        <v>1</v>
      </c>
      <c r="C3" s="19" t="s">
        <v>30</v>
      </c>
      <c r="D3" s="19"/>
      <c r="E3" s="19"/>
      <c r="F3" s="19"/>
      <c r="G3" s="19"/>
      <c r="H3" s="20"/>
    </row>
    <row r="4" ht="12.75" customHeight="1">
      <c r="A4" s="14"/>
      <c r="B4" s="17"/>
      <c r="C4" s="5" t="s">
        <v>2</v>
      </c>
      <c r="D4" s="5"/>
      <c r="E4" s="5"/>
      <c r="F4" s="5" t="s">
        <v>8</v>
      </c>
      <c r="G4" s="5"/>
      <c r="H4" s="6"/>
    </row>
    <row r="5" ht="12.75" customHeight="1">
      <c r="A5" s="15"/>
      <c r="B5" s="18"/>
      <c r="C5" s="5" t="s">
        <v>3</v>
      </c>
      <c r="D5" s="5" t="s">
        <v>4</v>
      </c>
      <c r="E5" s="5" t="s">
        <v>5</v>
      </c>
      <c r="F5" s="5" t="s">
        <v>3</v>
      </c>
      <c r="G5" s="5" t="s">
        <v>4</v>
      </c>
      <c r="H5" s="6" t="s">
        <v>5</v>
      </c>
    </row>
    <row r="6" ht="12.75" customHeight="1">
      <c r="A6" s="21" t="s">
        <v>29</v>
      </c>
      <c r="B6" s="2" t="n">
        <f>B7+B23+B17+B27</f>
        <v>193297.97200000001</v>
      </c>
      <c r="C6" s="2" t="n">
        <f t="shared" ref="C6:H6" si="0">C7+C23+C17+C27</f>
        <v>137412.726</v>
      </c>
      <c r="D6" s="2" t="n">
        <f t="shared" si="0"/>
        <v>62679.815000000002</v>
      </c>
      <c r="E6" s="2" t="n">
        <f t="shared" si="0"/>
        <v>74732.910999999993</v>
      </c>
      <c r="F6" s="2" t="n">
        <f t="shared" si="0"/>
        <v>55885.245999999999</v>
      </c>
      <c r="G6" s="2" t="n">
        <f t="shared" si="0"/>
        <v>24419.816999999999</v>
      </c>
      <c r="H6" s="2" t="n">
        <f t="shared" si="0"/>
        <v>31465.429</v>
      </c>
      <c r="J6" s="1"/>
      <c r="K6" s="1"/>
      <c r="L6" s="2"/>
      <c r="M6" s="2"/>
      <c r="N6" s="2"/>
      <c r="O6" s="2"/>
      <c r="P6" s="2"/>
      <c r="Q6" s="2"/>
      <c r="R6" s="2"/>
    </row>
    <row r="7" ht="12.75" customHeight="1">
      <c r="A7" s="22" t="s">
        <v>27</v>
      </c>
      <c r="B7" s="2" t="n">
        <f>C7+F7</f>
        <v>160554</v>
      </c>
      <c r="C7" s="2" t="n">
        <f>D7+E7</f>
        <v>113127</v>
      </c>
      <c r="D7" s="2" t="n">
        <f>SUM(D8:D16)</f>
        <v>52153</v>
      </c>
      <c r="E7" s="2" t="n">
        <f>SUM(E8:E16)</f>
        <v>60974</v>
      </c>
      <c r="F7" s="2" t="n">
        <f>G7+H7</f>
        <v>47427</v>
      </c>
      <c r="G7" s="2" t="n">
        <f>SUM(G8:G16)</f>
        <v>20738</v>
      </c>
      <c r="H7" s="2" t="n">
        <f>SUM(H8:H16)</f>
        <v>26689</v>
      </c>
      <c r="J7" s="1"/>
      <c r="K7" s="1"/>
      <c r="L7" s="2"/>
      <c r="M7" s="2"/>
      <c r="N7" s="2"/>
      <c r="O7" s="2"/>
      <c r="P7" s="2"/>
      <c r="Q7" s="2"/>
      <c r="R7" s="2"/>
    </row>
    <row r="8" ht="12.75" customHeight="1">
      <c r="A8" s="23" t="s">
        <v>6</v>
      </c>
      <c r="B8" s="3" t="n">
        <f t="shared" ref="B8:B16" si="1">C8+F8</f>
        <v>87799</v>
      </c>
      <c r="C8" s="3" t="n">
        <f t="shared" ref="C8:C16" si="2">D8+E8</f>
        <v>62272</v>
      </c>
      <c r="D8" s="3" t="n">
        <v>23153</v>
      </c>
      <c r="E8" s="3" t="n">
        <v>39119</v>
      </c>
      <c r="F8" s="3" t="n">
        <f t="shared" ref="F8:F30" si="3">G8+H8</f>
        <v>25527</v>
      </c>
      <c r="G8" s="3" t="n">
        <v>9604</v>
      </c>
      <c r="H8" s="3" t="n">
        <v>15923</v>
      </c>
      <c r="J8" s="7"/>
      <c r="K8" s="7"/>
      <c r="L8" s="3"/>
      <c r="M8" s="3"/>
      <c r="N8" s="3"/>
      <c r="O8" s="3"/>
      <c r="P8" s="3"/>
      <c r="Q8" s="3"/>
      <c r="R8" s="3"/>
    </row>
    <row r="9" ht="12.75" customHeight="1">
      <c r="A9" s="23" t="s">
        <v>10</v>
      </c>
      <c r="B9" s="3" t="n">
        <f t="shared" si="1"/>
        <v>25567</v>
      </c>
      <c r="C9" s="3" t="n">
        <f t="shared" si="2"/>
        <v>17532</v>
      </c>
      <c r="D9" s="3" t="n">
        <v>12983</v>
      </c>
      <c r="E9" s="3" t="n">
        <v>4549</v>
      </c>
      <c r="F9" s="3" t="n">
        <f t="shared" si="3"/>
        <v>8035</v>
      </c>
      <c r="G9" s="3" t="n">
        <v>4846</v>
      </c>
      <c r="H9" s="3" t="n">
        <v>3189</v>
      </c>
      <c r="J9" s="7"/>
      <c r="K9" s="7"/>
      <c r="L9" s="3"/>
      <c r="M9" s="3"/>
      <c r="N9" s="3"/>
      <c r="O9" s="3"/>
      <c r="P9" s="3"/>
      <c r="Q9" s="3"/>
      <c r="R9" s="3"/>
    </row>
    <row r="10" ht="12.75" customHeight="1">
      <c r="A10" s="23" t="s">
        <v>11</v>
      </c>
      <c r="B10" s="3" t="n">
        <f t="shared" si="1"/>
        <v>10597</v>
      </c>
      <c r="C10" s="3" t="n">
        <f t="shared" si="2"/>
        <v>8179</v>
      </c>
      <c r="D10" s="3" t="n">
        <v>3992</v>
      </c>
      <c r="E10" s="3" t="n">
        <v>4187</v>
      </c>
      <c r="F10" s="3" t="n">
        <f t="shared" si="3"/>
        <v>2418</v>
      </c>
      <c r="G10" s="3" t="n">
        <v>1114</v>
      </c>
      <c r="H10" s="3" t="n">
        <v>1304</v>
      </c>
      <c r="J10" s="7"/>
      <c r="K10" s="7"/>
      <c r="L10" s="3"/>
      <c r="M10" s="3"/>
      <c r="N10" s="3"/>
      <c r="O10" s="3"/>
      <c r="P10" s="3"/>
      <c r="Q10" s="3"/>
      <c r="R10" s="3"/>
    </row>
    <row r="11" ht="12.75" customHeight="1">
      <c r="A11" s="23" t="s">
        <v>12</v>
      </c>
      <c r="B11" s="3" t="n">
        <f t="shared" si="1"/>
        <v>2408</v>
      </c>
      <c r="C11" s="3" t="n">
        <f t="shared" si="2"/>
        <v>1570</v>
      </c>
      <c r="D11" s="3" t="n">
        <v>312</v>
      </c>
      <c r="E11" s="3" t="n">
        <v>1258</v>
      </c>
      <c r="F11" s="3" t="n">
        <f t="shared" si="3"/>
        <v>838</v>
      </c>
      <c r="G11" s="3" t="n">
        <v>209</v>
      </c>
      <c r="H11" s="3" t="n">
        <v>629</v>
      </c>
      <c r="J11" s="7"/>
      <c r="K11" s="7"/>
      <c r="L11" s="3"/>
      <c r="M11" s="3"/>
      <c r="N11" s="3"/>
      <c r="O11" s="3"/>
      <c r="P11" s="3"/>
      <c r="Q11" s="3"/>
      <c r="R11" s="3"/>
    </row>
    <row r="12" ht="12.75" customHeight="1">
      <c r="A12" s="23" t="s">
        <v>13</v>
      </c>
      <c r="B12" s="3" t="n">
        <f t="shared" si="1"/>
        <v>20730</v>
      </c>
      <c r="C12" s="3" t="n">
        <f t="shared" si="2"/>
        <v>15064</v>
      </c>
      <c r="D12" s="3" t="n">
        <v>7992</v>
      </c>
      <c r="E12" s="3" t="n">
        <v>7072</v>
      </c>
      <c r="F12" s="3" t="n">
        <f t="shared" si="3"/>
        <v>5666</v>
      </c>
      <c r="G12" s="3" t="n">
        <v>2901</v>
      </c>
      <c r="H12" s="3" t="n">
        <v>2765</v>
      </c>
      <c r="J12" s="7"/>
      <c r="K12" s="7"/>
      <c r="L12" s="3"/>
      <c r="M12" s="3"/>
      <c r="N12" s="3"/>
      <c r="O12" s="3"/>
      <c r="P12" s="3"/>
      <c r="Q12" s="3"/>
      <c r="R12" s="3"/>
    </row>
    <row r="13" ht="12.75" customHeight="1">
      <c r="A13" s="23" t="s">
        <v>14</v>
      </c>
      <c r="B13" s="3" t="n">
        <f t="shared" si="1"/>
        <v>7351</v>
      </c>
      <c r="C13" s="3" t="n">
        <f t="shared" si="2"/>
        <v>5154</v>
      </c>
      <c r="D13" s="3" t="n">
        <v>2343</v>
      </c>
      <c r="E13" s="3" t="n">
        <v>2811</v>
      </c>
      <c r="F13" s="3" t="n">
        <f t="shared" si="3"/>
        <v>2197</v>
      </c>
      <c r="G13" s="3" t="n">
        <v>1011</v>
      </c>
      <c r="H13" s="3" t="n">
        <v>1186</v>
      </c>
      <c r="J13" s="7"/>
      <c r="K13" s="7"/>
      <c r="L13" s="3"/>
      <c r="M13" s="3"/>
      <c r="N13" s="3"/>
      <c r="O13" s="3"/>
      <c r="P13" s="3"/>
      <c r="Q13" s="3"/>
      <c r="R13" s="3"/>
    </row>
    <row r="14" ht="12.75" customHeight="1">
      <c r="A14" s="23" t="s">
        <v>15</v>
      </c>
      <c r="B14" s="3" t="n">
        <f t="shared" si="1"/>
        <v>1509</v>
      </c>
      <c r="C14" s="3" t="n">
        <f t="shared" si="2"/>
        <v>800</v>
      </c>
      <c r="D14" s="3" t="n">
        <v>266</v>
      </c>
      <c r="E14" s="3" t="n">
        <v>534</v>
      </c>
      <c r="F14" s="3" t="n">
        <f t="shared" si="3"/>
        <v>709</v>
      </c>
      <c r="G14" s="3" t="n">
        <v>249</v>
      </c>
      <c r="H14" s="3" t="n">
        <v>460</v>
      </c>
      <c r="J14" s="7"/>
      <c r="K14" s="7"/>
      <c r="L14" s="3"/>
      <c r="M14" s="3"/>
      <c r="N14" s="3"/>
      <c r="O14" s="3"/>
      <c r="P14" s="3"/>
      <c r="Q14" s="3"/>
      <c r="R14" s="3"/>
    </row>
    <row r="15" ht="12.75" customHeight="1">
      <c r="A15" s="23" t="s">
        <v>16</v>
      </c>
      <c r="B15" s="3" t="n">
        <f t="shared" si="1"/>
        <v>1643</v>
      </c>
      <c r="C15" s="3" t="n">
        <f t="shared" si="2"/>
        <v>957</v>
      </c>
      <c r="D15" s="3" t="n">
        <v>376</v>
      </c>
      <c r="E15" s="3" t="n">
        <v>581</v>
      </c>
      <c r="F15" s="3" t="n">
        <f t="shared" si="3"/>
        <v>686</v>
      </c>
      <c r="G15" s="3" t="n">
        <v>233</v>
      </c>
      <c r="H15" s="3" t="n">
        <v>453</v>
      </c>
      <c r="J15" s="7"/>
      <c r="K15" s="7"/>
      <c r="L15" s="3"/>
      <c r="M15" s="3"/>
      <c r="N15" s="3"/>
      <c r="O15" s="3"/>
      <c r="P15" s="3"/>
      <c r="Q15" s="3"/>
      <c r="R15" s="3"/>
    </row>
    <row r="16" ht="12.75" customHeight="1">
      <c r="A16" s="23" t="s">
        <v>17</v>
      </c>
      <c r="B16" s="3" t="n">
        <f t="shared" si="1"/>
        <v>2950</v>
      </c>
      <c r="C16" s="3" t="n">
        <f t="shared" si="2"/>
        <v>1599</v>
      </c>
      <c r="D16" s="3" t="n">
        <v>736</v>
      </c>
      <c r="E16" s="3" t="n">
        <v>863</v>
      </c>
      <c r="F16" s="3" t="n">
        <f t="shared" si="3"/>
        <v>1351</v>
      </c>
      <c r="G16" s="3" t="n">
        <v>571</v>
      </c>
      <c r="H16" s="3" t="n">
        <v>780</v>
      </c>
      <c r="J16" s="7"/>
      <c r="K16" s="7"/>
      <c r="L16" s="3"/>
      <c r="M16" s="3"/>
      <c r="N16" s="3"/>
      <c r="O16" s="3"/>
      <c r="P16" s="3"/>
      <c r="Q16" s="3"/>
      <c r="R16" s="3"/>
    </row>
    <row r="17" ht="12.75" customHeight="1">
      <c r="A17" s="22" t="s">
        <v>19</v>
      </c>
      <c r="B17" s="2" t="n">
        <f>C17+F17</f>
        <v>7497</v>
      </c>
      <c r="C17" s="2" t="n">
        <f>D17+E17</f>
        <v>3728</v>
      </c>
      <c r="D17" s="2" t="n">
        <f>SUM(D18:D22)</f>
        <v>1199</v>
      </c>
      <c r="E17" s="2" t="n">
        <f>SUM(E18:E22)</f>
        <v>2529</v>
      </c>
      <c r="F17" s="2" t="n">
        <f>G17+H17</f>
        <v>3769</v>
      </c>
      <c r="G17" s="2" t="n">
        <f>SUM(G18:G22)</f>
        <v>1371</v>
      </c>
      <c r="H17" s="2" t="n">
        <f>SUM(H18:H22)</f>
        <v>2398</v>
      </c>
      <c r="J17" s="1"/>
      <c r="K17" s="1"/>
      <c r="L17" s="2"/>
      <c r="M17" s="2"/>
      <c r="N17" s="2"/>
      <c r="O17" s="2"/>
      <c r="P17" s="2"/>
      <c r="Q17" s="2"/>
      <c r="R17" s="2"/>
    </row>
    <row r="18" ht="12.75" customHeight="1">
      <c r="A18" s="23" t="s">
        <v>18</v>
      </c>
      <c r="B18" s="3" t="n">
        <f t="shared" ref="B18:B22" si="4">C18+F18</f>
        <v>492</v>
      </c>
      <c r="C18" s="3" t="n">
        <f t="shared" ref="C18:C31" si="5">D18+E18</f>
        <v>70</v>
      </c>
      <c r="D18" s="3" t="n">
        <v>30</v>
      </c>
      <c r="E18" s="3" t="n">
        <v>40</v>
      </c>
      <c r="F18" s="3" t="n">
        <f t="shared" si="3"/>
        <v>422</v>
      </c>
      <c r="G18" s="3" t="n">
        <v>183</v>
      </c>
      <c r="H18" s="3" t="n">
        <v>239</v>
      </c>
      <c r="J18" s="1"/>
      <c r="K18" s="1"/>
      <c r="L18" s="3"/>
      <c r="M18" s="3"/>
      <c r="N18" s="3"/>
      <c r="O18" s="3"/>
      <c r="P18" s="3"/>
      <c r="Q18" s="3"/>
      <c r="R18" s="3"/>
    </row>
    <row r="19" ht="12.75" customHeight="1">
      <c r="A19" s="23" t="s">
        <v>43</v>
      </c>
      <c r="B19" s="3" t="n">
        <f t="shared" si="4"/>
        <v>5109</v>
      </c>
      <c r="C19" s="3" t="n">
        <f t="shared" si="5"/>
        <v>3064</v>
      </c>
      <c r="D19" s="3" t="n">
        <v>893</v>
      </c>
      <c r="E19" s="3" t="n">
        <v>2171</v>
      </c>
      <c r="F19" s="3" t="n">
        <f t="shared" si="3"/>
        <v>2045</v>
      </c>
      <c r="G19" s="3" t="n">
        <v>635</v>
      </c>
      <c r="H19" s="3" t="n">
        <v>1410</v>
      </c>
      <c r="J19" s="1"/>
      <c r="K19" s="1"/>
      <c r="L19" s="3"/>
      <c r="M19" s="3"/>
      <c r="N19" s="3"/>
      <c r="O19" s="3"/>
      <c r="P19" s="3"/>
      <c r="Q19" s="3"/>
      <c r="R19" s="3"/>
    </row>
    <row r="20" ht="12.75" customHeight="1">
      <c r="A20" s="23" t="s">
        <v>44</v>
      </c>
      <c r="B20" s="3" t="n">
        <f t="shared" si="4"/>
        <v>867</v>
      </c>
      <c r="C20" s="3" t="n">
        <f t="shared" si="5"/>
        <v>189</v>
      </c>
      <c r="D20" s="3" t="n">
        <v>75</v>
      </c>
      <c r="E20" s="3" t="n">
        <v>114</v>
      </c>
      <c r="F20" s="3" t="n">
        <f t="shared" si="3"/>
        <v>678</v>
      </c>
      <c r="G20" s="3" t="n">
        <v>286</v>
      </c>
      <c r="H20" s="3" t="n">
        <v>392</v>
      </c>
      <c r="J20" s="1"/>
      <c r="K20" s="1"/>
      <c r="L20" s="3"/>
      <c r="M20" s="3"/>
      <c r="N20" s="3"/>
      <c r="O20" s="3"/>
      <c r="P20" s="3"/>
      <c r="Q20" s="3"/>
      <c r="R20" s="3"/>
    </row>
    <row r="21" ht="12.75" customHeight="1">
      <c r="A21" s="25" t="s">
        <v>45</v>
      </c>
      <c r="B21" s="3" t="n">
        <f t="shared" si="4"/>
        <v>157</v>
      </c>
      <c r="C21" s="3" t="n">
        <f t="shared" si="5"/>
        <v>88</v>
      </c>
      <c r="D21" s="3" t="n">
        <v>49</v>
      </c>
      <c r="E21" s="3" t="n">
        <v>39</v>
      </c>
      <c r="F21" s="3" t="n">
        <f t="shared" si="3"/>
        <v>69</v>
      </c>
      <c r="G21" s="3" t="n">
        <v>27</v>
      </c>
      <c r="H21" s="3" t="n">
        <v>42</v>
      </c>
      <c r="J21" s="1"/>
      <c r="K21" s="1"/>
      <c r="L21" s="3"/>
      <c r="M21" s="3"/>
      <c r="N21" s="3"/>
      <c r="O21" s="3"/>
      <c r="P21" s="3"/>
      <c r="Q21" s="3"/>
      <c r="R21" s="3"/>
    </row>
    <row r="22" ht="12.75" customHeight="1">
      <c r="A22" s="23" t="s">
        <v>39</v>
      </c>
      <c r="B22" s="3" t="n">
        <f t="shared" si="4"/>
        <v>872</v>
      </c>
      <c r="C22" s="3" t="n">
        <f t="shared" si="5"/>
        <v>317</v>
      </c>
      <c r="D22" s="3" t="n">
        <v>152</v>
      </c>
      <c r="E22" s="3" t="n">
        <v>165</v>
      </c>
      <c r="F22" s="3" t="n">
        <f t="shared" si="3"/>
        <v>555</v>
      </c>
      <c r="G22" s="3" t="n">
        <v>240</v>
      </c>
      <c r="H22" s="3" t="n">
        <v>315</v>
      </c>
      <c r="J22" s="1"/>
      <c r="K22" s="1"/>
      <c r="L22" s="3"/>
      <c r="M22" s="3"/>
      <c r="N22" s="3"/>
      <c r="O22" s="3"/>
      <c r="P22" s="3"/>
      <c r="Q22" s="3"/>
      <c r="R22" s="3"/>
    </row>
    <row r="23" ht="12.75" customHeight="1">
      <c r="A23" s="22" t="s">
        <v>7</v>
      </c>
      <c r="B23" s="2" t="n">
        <f>C23+F23</f>
        <v>6369.9720000000007</v>
      </c>
      <c r="C23" s="2" t="n">
        <f t="shared" si="5"/>
        <v>5853.7260000000006</v>
      </c>
      <c r="D23" s="2" t="n">
        <f>SUM(D24:D26)</f>
        <v>1487.8150000000001</v>
      </c>
      <c r="E23" s="2" t="n">
        <f>SUM(E24:E26)</f>
        <v>4365.9110000000001</v>
      </c>
      <c r="F23" s="2" t="n">
        <f t="shared" si="3"/>
        <v>516.24599999999998</v>
      </c>
      <c r="G23" s="2" t="n">
        <f>SUM(G24:G26)</f>
        <v>116.81699999999999</v>
      </c>
      <c r="H23" s="2" t="n">
        <f>SUM(H24:H26)</f>
        <v>399.42899999999997</v>
      </c>
      <c r="J23" s="1"/>
      <c r="K23" s="1"/>
      <c r="L23" s="2"/>
      <c r="M23" s="2"/>
      <c r="N23" s="2"/>
      <c r="O23" s="2"/>
      <c r="P23" s="2"/>
      <c r="Q23" s="2"/>
      <c r="R23" s="2"/>
    </row>
    <row r="24" ht="12.75" customHeight="1">
      <c r="A24" s="23" t="s">
        <v>37</v>
      </c>
      <c r="B24" s="3" t="n">
        <f t="shared" ref="B24:B26" si="6">C24+F24</f>
        <v>3324.201</v>
      </c>
      <c r="C24" s="3" t="n">
        <f t="shared" si="5"/>
        <v>3016.415</v>
      </c>
      <c r="D24" s="3" t="n">
        <v>867.14599999999996</v>
      </c>
      <c r="E24" s="3" t="n">
        <v>2149.2689999999998</v>
      </c>
      <c r="F24" s="3" t="n">
        <f t="shared" si="3"/>
        <v>307.78599999999994</v>
      </c>
      <c r="G24" s="3" t="n">
        <v>73.527999999999992</v>
      </c>
      <c r="H24" s="3" t="n">
        <v>234.25799999999998</v>
      </c>
      <c r="J24" s="1"/>
      <c r="K24" s="1"/>
      <c r="L24" s="3"/>
      <c r="M24" s="3"/>
      <c r="N24" s="3"/>
      <c r="O24" s="3"/>
      <c r="P24" s="3"/>
      <c r="Q24" s="3"/>
      <c r="R24" s="3"/>
    </row>
    <row r="25" ht="12.75" customHeight="1">
      <c r="A25" s="23" t="s">
        <v>40</v>
      </c>
      <c r="B25" s="3" t="n">
        <f t="shared" si="6"/>
        <v>2429.7710000000002</v>
      </c>
      <c r="C25" s="3" t="n">
        <f t="shared" si="5"/>
        <v>2274.3110000000001</v>
      </c>
      <c r="D25" s="3" t="n">
        <v>393.66899999999998</v>
      </c>
      <c r="E25" s="3" t="n">
        <v>1880.6420000000001</v>
      </c>
      <c r="F25" s="3" t="n">
        <f t="shared" si="3"/>
        <v>155.45999999999998</v>
      </c>
      <c r="G25" s="3" t="n">
        <v>34.289000000000001</v>
      </c>
      <c r="H25" s="3" t="n">
        <v>121.17099999999999</v>
      </c>
      <c r="J25" s="1"/>
      <c r="K25" s="1"/>
      <c r="L25" s="3"/>
      <c r="M25" s="3"/>
      <c r="N25" s="3"/>
      <c r="O25" s="3"/>
      <c r="P25" s="3"/>
      <c r="Q25" s="3"/>
      <c r="R25" s="3"/>
    </row>
    <row r="26" ht="12.75" customHeight="1">
      <c r="A26" s="23" t="s">
        <v>47</v>
      </c>
      <c r="B26" s="3" t="n">
        <f t="shared" si="6"/>
        <v>616</v>
      </c>
      <c r="C26" s="3" t="n">
        <f t="shared" si="5"/>
        <v>563</v>
      </c>
      <c r="D26" s="3" t="n">
        <v>227</v>
      </c>
      <c r="E26" s="3" t="n">
        <v>336</v>
      </c>
      <c r="F26" s="3" t="n">
        <f t="shared" si="3"/>
        <v>53</v>
      </c>
      <c r="G26" s="3" t="n">
        <v>9</v>
      </c>
      <c r="H26" s="3" t="n">
        <v>44</v>
      </c>
      <c r="J26" s="1"/>
      <c r="K26" s="1"/>
      <c r="L26" s="3"/>
      <c r="M26" s="3"/>
      <c r="N26" s="3"/>
      <c r="O26" s="3"/>
      <c r="P26" s="3"/>
      <c r="Q26" s="3"/>
      <c r="R26" s="3"/>
    </row>
    <row r="27" ht="12.75" customHeight="1">
      <c r="A27" s="22" t="s">
        <v>20</v>
      </c>
      <c r="B27" s="2" t="n">
        <f>C27+F27</f>
        <v>18877</v>
      </c>
      <c r="C27" s="2" t="n">
        <f t="shared" si="5"/>
        <v>14704</v>
      </c>
      <c r="D27" s="2" t="n">
        <f>SUM(D28:D33)</f>
        <v>7840</v>
      </c>
      <c r="E27" s="2" t="n">
        <f>SUM(E28:E33)</f>
        <v>6864</v>
      </c>
      <c r="F27" s="2" t="n">
        <f t="shared" si="3"/>
        <v>4173</v>
      </c>
      <c r="G27" s="2" t="n">
        <f>SUM(G28:G33)</f>
        <v>2194</v>
      </c>
      <c r="H27" s="2" t="n">
        <f>SUM(H28:H33)</f>
        <v>1979</v>
      </c>
      <c r="L27" s="2"/>
      <c r="M27" s="2"/>
      <c r="N27" s="2"/>
      <c r="O27" s="2"/>
      <c r="P27" s="2"/>
      <c r="Q27" s="2"/>
      <c r="R27" s="2"/>
    </row>
    <row r="28" ht="12.75" customHeight="1">
      <c r="A28" s="23" t="s">
        <v>34</v>
      </c>
      <c r="B28" s="3" t="n">
        <f>C28+F28</f>
        <v>3717</v>
      </c>
      <c r="C28" s="3" t="n">
        <f t="shared" si="5"/>
        <v>3048</v>
      </c>
      <c r="D28" s="3" t="n">
        <v>1411</v>
      </c>
      <c r="E28" s="4" t="n">
        <v>1637</v>
      </c>
      <c r="F28" s="3" t="n">
        <f t="shared" si="3"/>
        <v>669</v>
      </c>
      <c r="G28" s="3" t="n">
        <v>259</v>
      </c>
      <c r="H28" s="3" t="n">
        <v>410</v>
      </c>
      <c r="J28" s="24"/>
      <c r="K28" s="24"/>
      <c r="L28" s="3"/>
      <c r="M28" s="3"/>
      <c r="N28" s="3"/>
      <c r="O28" s="4"/>
      <c r="P28" s="3"/>
      <c r="Q28" s="3"/>
      <c r="R28" s="3"/>
    </row>
    <row r="29" ht="12.75" customHeight="1">
      <c r="A29" s="23" t="s">
        <v>25</v>
      </c>
      <c r="B29" s="3" t="n">
        <f t="shared" ref="B29:B33" si="7">C29+F29</f>
        <v>4826</v>
      </c>
      <c r="C29" s="3" t="n">
        <f t="shared" si="5"/>
        <v>3533</v>
      </c>
      <c r="D29" s="3" t="n">
        <v>2889</v>
      </c>
      <c r="E29" s="3" t="n">
        <v>644</v>
      </c>
      <c r="F29" s="3" t="n">
        <f t="shared" si="3"/>
        <v>1293</v>
      </c>
      <c r="G29" s="3" t="n">
        <v>932</v>
      </c>
      <c r="H29" s="3" t="n">
        <v>361</v>
      </c>
      <c r="L29" s="3"/>
      <c r="M29" s="3"/>
      <c r="N29" s="3"/>
      <c r="O29" s="3"/>
      <c r="P29" s="3"/>
      <c r="Q29" s="3"/>
      <c r="R29" s="3"/>
    </row>
    <row r="30" ht="12.75" customHeight="1">
      <c r="A30" s="23" t="s">
        <v>24</v>
      </c>
      <c r="B30" s="3" t="n">
        <f t="shared" si="7"/>
        <v>2908</v>
      </c>
      <c r="C30" s="3" t="n">
        <f t="shared" si="5"/>
        <v>1918</v>
      </c>
      <c r="D30" s="3" t="n">
        <v>1002</v>
      </c>
      <c r="E30" s="3" t="n">
        <v>916</v>
      </c>
      <c r="F30" s="3" t="n">
        <f t="shared" si="3"/>
        <v>990</v>
      </c>
      <c r="G30" s="3" t="n">
        <v>463</v>
      </c>
      <c r="H30" s="3" t="n">
        <v>527</v>
      </c>
      <c r="L30" s="3"/>
      <c r="M30" s="3"/>
      <c r="N30" s="3"/>
      <c r="O30" s="3"/>
      <c r="P30" s="3"/>
      <c r="Q30" s="3"/>
      <c r="R30" s="3"/>
    </row>
    <row r="31" ht="12.75" customHeight="1">
      <c r="A31" s="23" t="s">
        <v>23</v>
      </c>
      <c r="B31" s="3" t="n">
        <f t="shared" si="7"/>
        <v>38</v>
      </c>
      <c r="C31" s="3" t="n">
        <f t="shared" si="5"/>
        <v>38</v>
      </c>
      <c r="D31" s="3" t="n">
        <v>38</v>
      </c>
      <c r="E31" s="3" t="n">
        <v>0</v>
      </c>
      <c r="F31" s="3" t="n">
        <v>0</v>
      </c>
      <c r="G31" s="3" t="n">
        <v>0</v>
      </c>
      <c r="H31" s="3" t="n">
        <v>0</v>
      </c>
      <c r="L31" s="3"/>
      <c r="M31" s="3"/>
      <c r="N31" s="3"/>
      <c r="O31" s="3"/>
      <c r="P31" s="3"/>
      <c r="Q31" s="3"/>
      <c r="R31" s="26"/>
    </row>
    <row r="32" ht="12.75" customHeight="1">
      <c r="A32" s="23" t="s">
        <v>22</v>
      </c>
      <c r="B32" s="3" t="n">
        <f t="shared" si="7"/>
        <v>7019</v>
      </c>
      <c r="C32" s="3" t="n">
        <f>D32+E32</f>
        <v>6096</v>
      </c>
      <c r="D32" s="3" t="n">
        <v>2465</v>
      </c>
      <c r="E32" s="3" t="n">
        <v>3631</v>
      </c>
      <c r="F32" s="3" t="n">
        <f>G32+H32</f>
        <v>923</v>
      </c>
      <c r="G32" s="3" t="n">
        <v>396</v>
      </c>
      <c r="H32" s="3" t="n">
        <v>527</v>
      </c>
      <c r="L32" s="3"/>
      <c r="M32" s="3"/>
      <c r="N32" s="3"/>
      <c r="O32" s="3"/>
      <c r="P32" s="3"/>
      <c r="Q32" s="3"/>
      <c r="R32" s="3"/>
    </row>
    <row r="33" ht="12.75" customHeight="1">
      <c r="A33" s="23" t="s">
        <v>21</v>
      </c>
      <c r="B33" s="3" t="n">
        <f t="shared" si="7"/>
        <v>369</v>
      </c>
      <c r="C33" s="3" t="n">
        <f>D33+E33</f>
        <v>71</v>
      </c>
      <c r="D33" s="3" t="n">
        <v>35</v>
      </c>
      <c r="E33" s="3" t="n">
        <v>36</v>
      </c>
      <c r="F33" s="3" t="n">
        <f>G33+H33</f>
        <v>298</v>
      </c>
      <c r="G33" s="3" t="n">
        <v>144</v>
      </c>
      <c r="H33" s="3" t="n">
        <v>154</v>
      </c>
      <c r="L33" s="3"/>
      <c r="M33" s="3"/>
      <c r="N33" s="3"/>
      <c r="O33" s="3"/>
      <c r="P33" s="3"/>
      <c r="Q33" s="3"/>
      <c r="R33" s="3"/>
    </row>
    <row r="34" ht="12.75" customHeight="1">
      <c r="A34" s="10" t="s">
        <v>9</v>
      </c>
      <c r="B34" s="10"/>
      <c r="C34" s="10"/>
      <c r="D34" s="10"/>
      <c r="E34" s="10"/>
      <c r="F34" s="10"/>
      <c r="G34" s="10"/>
      <c r="H34" s="10"/>
    </row>
    <row r="35" ht="12.75" customHeight="1">
      <c r="A35" s="11" t="s">
        <v>51</v>
      </c>
      <c r="B35" s="12"/>
      <c r="C35" s="12"/>
      <c r="D35" s="12"/>
      <c r="E35" s="12"/>
      <c r="F35" s="12"/>
      <c r="G35" s="12"/>
      <c r="H35" s="12"/>
    </row>
    <row r="36" ht="36.450000000000003" customHeight="1">
      <c r="A36" s="11" t="s">
        <v>35</v>
      </c>
      <c r="B36" s="12"/>
      <c r="C36" s="12"/>
      <c r="D36" s="12"/>
      <c r="E36" s="12"/>
      <c r="F36" s="12"/>
      <c r="G36" s="12"/>
      <c r="H36" s="12"/>
    </row>
  </sheetData>
  <mergeCells count="10">
    <mergeCell ref="A34:H34"/>
    <mergeCell ref="A35:H35"/>
    <mergeCell ref="A36:H36"/>
    <mergeCell ref="A2:F2"/>
    <mergeCell ref="G2:H2"/>
    <mergeCell ref="A3:A5"/>
    <mergeCell ref="B3:B5"/>
    <mergeCell ref="C3:H3"/>
    <mergeCell ref="C4:E4"/>
    <mergeCell ref="F4:H4"/>
  </mergeCells>
  <pageMargins left="0.74803149606299213" right="0.74803149606299213" top="0.47244094488188981" bottom="0.47244094488188981" header="0.31496062992125984" footer="0.35433070866141736"/>
  <pageSetup paperSize="9" scale="99" fitToHeight="0" orientation="landscape" horizontalDpi="1200" verticalDpi="12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57.10937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  <col min="8" max="8" width="11.6640625" hidden="0" customWidth="1"/>
  </cols>
  <sheetData>
    <row r="1" ht="12.75" customHeight="1">
      <c r="A1" s="12" t="s">
        <v>33</v>
      </c>
    </row>
    <row r="2" ht="12.75" customHeight="1">
      <c r="A2" s="8" t="s">
        <v>52</v>
      </c>
      <c r="B2" s="8"/>
      <c r="C2" s="8"/>
      <c r="D2" s="8"/>
      <c r="E2" s="8"/>
      <c r="F2" s="8"/>
      <c r="G2" s="27" t="s">
        <v>0</v>
      </c>
      <c r="H2" s="28"/>
    </row>
    <row r="3" ht="12.75" customHeight="1">
      <c r="A3" s="13" t="s">
        <v>36</v>
      </c>
      <c r="B3" s="16" t="s">
        <v>1</v>
      </c>
      <c r="C3" s="19" t="s">
        <v>30</v>
      </c>
      <c r="D3" s="19"/>
      <c r="E3" s="19"/>
      <c r="F3" s="19"/>
      <c r="G3" s="19"/>
      <c r="H3" s="20"/>
    </row>
    <row r="4" ht="12.75" customHeight="1">
      <c r="A4" s="14"/>
      <c r="B4" s="17"/>
      <c r="C4" s="5" t="s">
        <v>2</v>
      </c>
      <c r="D4" s="5"/>
      <c r="E4" s="5"/>
      <c r="F4" s="5" t="s">
        <v>8</v>
      </c>
      <c r="G4" s="5"/>
      <c r="H4" s="6"/>
    </row>
    <row r="5" ht="12.75" customHeight="1">
      <c r="A5" s="15"/>
      <c r="B5" s="18"/>
      <c r="C5" s="5" t="s">
        <v>3</v>
      </c>
      <c r="D5" s="5" t="s">
        <v>4</v>
      </c>
      <c r="E5" s="5" t="s">
        <v>5</v>
      </c>
      <c r="F5" s="5" t="s">
        <v>3</v>
      </c>
      <c r="G5" s="5" t="s">
        <v>4</v>
      </c>
      <c r="H5" s="6" t="s">
        <v>5</v>
      </c>
    </row>
    <row r="6" ht="12.75" customHeight="1">
      <c r="A6" s="21" t="s">
        <v>29</v>
      </c>
      <c r="B6" s="2" t="n">
        <f>B7+B23+B17+B27</f>
        <v>193924.07500000001</v>
      </c>
      <c r="C6" s="2" t="n">
        <f t="shared" ref="C6:H6" si="0">C7+C23+C17+C27</f>
        <v>134995.25599999999</v>
      </c>
      <c r="D6" s="2" t="n">
        <f t="shared" si="0"/>
        <v>61257.491999999998</v>
      </c>
      <c r="E6" s="2" t="n">
        <f t="shared" si="0"/>
        <v>73737.763999999996</v>
      </c>
      <c r="F6" s="2" t="n">
        <f t="shared" si="0"/>
        <v>58928.819000000003</v>
      </c>
      <c r="G6" s="2" t="n">
        <f t="shared" si="0"/>
        <v>25678.102999999999</v>
      </c>
      <c r="H6" s="2" t="n">
        <f t="shared" si="0"/>
        <v>33250.716</v>
      </c>
    </row>
    <row r="7" ht="12.75" customHeight="1">
      <c r="A7" s="22" t="s">
        <v>27</v>
      </c>
      <c r="B7" s="2" t="n">
        <f>C7+F7</f>
        <v>159245</v>
      </c>
      <c r="C7" s="2" t="n">
        <f>D7+E7</f>
        <v>109733</v>
      </c>
      <c r="D7" s="2" t="n">
        <f>SUM(D8:D16)</f>
        <v>50582</v>
      </c>
      <c r="E7" s="2" t="n">
        <f>SUM(E8:E16)</f>
        <v>59151</v>
      </c>
      <c r="F7" s="2" t="n">
        <f>G7+H7</f>
        <v>49512</v>
      </c>
      <c r="G7" s="2" t="n">
        <f>SUM(G8:G16)</f>
        <v>21678</v>
      </c>
      <c r="H7" s="2" t="n">
        <f>SUM(H8:H16)</f>
        <v>27834</v>
      </c>
    </row>
    <row r="8" ht="12.75" customHeight="1">
      <c r="A8" s="23" t="s">
        <v>6</v>
      </c>
      <c r="B8" s="3" t="n">
        <f t="shared" ref="B8:B16" si="1">C8+F8</f>
        <v>86518</v>
      </c>
      <c r="C8" s="3" t="n">
        <f t="shared" ref="C8:C16" si="2">D8+E8</f>
        <v>60063</v>
      </c>
      <c r="D8" s="3" t="n">
        <v>22324</v>
      </c>
      <c r="E8" s="3" t="n">
        <v>37739</v>
      </c>
      <c r="F8" s="3" t="n">
        <f t="shared" ref="F8:F30" si="3">G8+H8</f>
        <v>26455</v>
      </c>
      <c r="G8" s="3" t="n">
        <v>9965</v>
      </c>
      <c r="H8" s="3" t="n">
        <v>16490</v>
      </c>
    </row>
    <row r="9" ht="12.75" customHeight="1">
      <c r="A9" s="23" t="s">
        <v>10</v>
      </c>
      <c r="B9" s="3" t="n">
        <f t="shared" si="1"/>
        <v>25369</v>
      </c>
      <c r="C9" s="3" t="n">
        <f t="shared" si="2"/>
        <v>17181</v>
      </c>
      <c r="D9" s="3" t="n">
        <v>12678</v>
      </c>
      <c r="E9" s="3" t="n">
        <v>4503</v>
      </c>
      <c r="F9" s="3" t="n">
        <f t="shared" si="3"/>
        <v>8188</v>
      </c>
      <c r="G9" s="3" t="n">
        <v>4971</v>
      </c>
      <c r="H9" s="3" t="n">
        <v>3217</v>
      </c>
    </row>
    <row r="10" ht="12.75" customHeight="1">
      <c r="A10" s="23" t="s">
        <v>11</v>
      </c>
      <c r="B10" s="3" t="n">
        <f t="shared" si="1"/>
        <v>10161</v>
      </c>
      <c r="C10" s="3" t="n">
        <f t="shared" si="2"/>
        <v>7736</v>
      </c>
      <c r="D10" s="3" t="n">
        <v>3731</v>
      </c>
      <c r="E10" s="3" t="n">
        <v>4005</v>
      </c>
      <c r="F10" s="3" t="n">
        <f t="shared" si="3"/>
        <v>2425</v>
      </c>
      <c r="G10" s="3" t="n">
        <v>1096</v>
      </c>
      <c r="H10" s="3" t="n">
        <v>1329</v>
      </c>
    </row>
    <row r="11" ht="12.75" customHeight="1">
      <c r="A11" s="23" t="s">
        <v>12</v>
      </c>
      <c r="B11" s="3" t="n">
        <f t="shared" si="1"/>
        <v>2474</v>
      </c>
      <c r="C11" s="3" t="n">
        <f t="shared" si="2"/>
        <v>1581</v>
      </c>
      <c r="D11" s="3" t="n">
        <v>313</v>
      </c>
      <c r="E11" s="3" t="n">
        <v>1268</v>
      </c>
      <c r="F11" s="3" t="n">
        <f t="shared" si="3"/>
        <v>893</v>
      </c>
      <c r="G11" s="3" t="n">
        <v>194</v>
      </c>
      <c r="H11" s="3" t="n">
        <v>699</v>
      </c>
    </row>
    <row r="12" ht="12.75" customHeight="1">
      <c r="A12" s="23" t="s">
        <v>13</v>
      </c>
      <c r="B12" s="3" t="n">
        <f t="shared" si="1"/>
        <v>21107</v>
      </c>
      <c r="C12" s="3" t="n">
        <f t="shared" si="2"/>
        <v>14735</v>
      </c>
      <c r="D12" s="3" t="n">
        <v>7889</v>
      </c>
      <c r="E12" s="3" t="n">
        <v>6846</v>
      </c>
      <c r="F12" s="3" t="n">
        <f t="shared" si="3"/>
        <v>6372</v>
      </c>
      <c r="G12" s="3" t="n">
        <v>3285</v>
      </c>
      <c r="H12" s="3" t="n">
        <v>3087</v>
      </c>
    </row>
    <row r="13" ht="12.75" customHeight="1">
      <c r="A13" s="23" t="s">
        <v>14</v>
      </c>
      <c r="B13" s="3" t="n">
        <f t="shared" si="1"/>
        <v>7445</v>
      </c>
      <c r="C13" s="3" t="n">
        <f t="shared" si="2"/>
        <v>5219</v>
      </c>
      <c r="D13" s="3" t="n">
        <v>2347</v>
      </c>
      <c r="E13" s="3" t="n">
        <v>2872</v>
      </c>
      <c r="F13" s="3" t="n">
        <f t="shared" si="3"/>
        <v>2226</v>
      </c>
      <c r="G13" s="3" t="n">
        <v>1027</v>
      </c>
      <c r="H13" s="3" t="n">
        <v>1199</v>
      </c>
    </row>
    <row r="14" ht="12.75" customHeight="1">
      <c r="A14" s="23" t="s">
        <v>15</v>
      </c>
      <c r="B14" s="3" t="n">
        <f t="shared" si="1"/>
        <v>1524</v>
      </c>
      <c r="C14" s="3" t="n">
        <f t="shared" si="2"/>
        <v>772</v>
      </c>
      <c r="D14" s="3" t="n">
        <v>256</v>
      </c>
      <c r="E14" s="3" t="n">
        <v>516</v>
      </c>
      <c r="F14" s="3" t="n">
        <f t="shared" si="3"/>
        <v>752</v>
      </c>
      <c r="G14" s="3" t="n">
        <v>257</v>
      </c>
      <c r="H14" s="3" t="n">
        <v>495</v>
      </c>
    </row>
    <row r="15" ht="12.75" customHeight="1">
      <c r="A15" s="23" t="s">
        <v>16</v>
      </c>
      <c r="B15" s="3" t="n">
        <f t="shared" si="1"/>
        <v>1813</v>
      </c>
      <c r="C15" s="3" t="n">
        <f t="shared" si="2"/>
        <v>994</v>
      </c>
      <c r="D15" s="3" t="n">
        <v>381</v>
      </c>
      <c r="E15" s="3" t="n">
        <v>613</v>
      </c>
      <c r="F15" s="3" t="n">
        <f t="shared" si="3"/>
        <v>819</v>
      </c>
      <c r="G15" s="3" t="n">
        <v>279</v>
      </c>
      <c r="H15" s="3" t="n">
        <v>540</v>
      </c>
    </row>
    <row r="16" ht="12.75" customHeight="1">
      <c r="A16" s="23" t="s">
        <v>17</v>
      </c>
      <c r="B16" s="3" t="n">
        <f t="shared" si="1"/>
        <v>2834</v>
      </c>
      <c r="C16" s="3" t="n">
        <f t="shared" si="2"/>
        <v>1452</v>
      </c>
      <c r="D16" s="3" t="n">
        <v>663</v>
      </c>
      <c r="E16" s="3" t="n">
        <v>789</v>
      </c>
      <c r="F16" s="3" t="n">
        <f t="shared" si="3"/>
        <v>1382</v>
      </c>
      <c r="G16" s="3" t="n">
        <v>604</v>
      </c>
      <c r="H16" s="3" t="n">
        <v>778</v>
      </c>
    </row>
    <row r="17" ht="12.75" customHeight="1">
      <c r="A17" s="22" t="s">
        <v>19</v>
      </c>
      <c r="B17" s="2" t="n">
        <f>C17+F17</f>
        <v>8096</v>
      </c>
      <c r="C17" s="2" t="n">
        <f>D17+E17</f>
        <v>3978</v>
      </c>
      <c r="D17" s="2" t="n">
        <f>SUM(D18:D22)</f>
        <v>1289</v>
      </c>
      <c r="E17" s="2" t="n">
        <f>SUM(E18:E22)</f>
        <v>2689</v>
      </c>
      <c r="F17" s="2" t="n">
        <f>G17+H17</f>
        <v>4118</v>
      </c>
      <c r="G17" s="2" t="n">
        <f>SUM(G18:G22)</f>
        <v>1465</v>
      </c>
      <c r="H17" s="2" t="n">
        <f>SUM(H18:H22)</f>
        <v>2653</v>
      </c>
    </row>
    <row r="18" ht="12.75" customHeight="1">
      <c r="A18" s="23" t="s">
        <v>18</v>
      </c>
      <c r="B18" s="3" t="n">
        <f t="shared" ref="B18:B22" si="4">C18+F18</f>
        <v>459</v>
      </c>
      <c r="C18" s="3" t="n">
        <f t="shared" ref="C18:C31" si="5">D18+E18</f>
        <v>60</v>
      </c>
      <c r="D18" s="3" t="n">
        <v>29</v>
      </c>
      <c r="E18" s="3" t="n">
        <v>31</v>
      </c>
      <c r="F18" s="3" t="n">
        <f t="shared" si="3"/>
        <v>399</v>
      </c>
      <c r="G18" s="3" t="n">
        <v>174</v>
      </c>
      <c r="H18" s="3" t="n">
        <v>225</v>
      </c>
    </row>
    <row r="19" ht="12.75" customHeight="1">
      <c r="A19" s="23" t="s">
        <v>43</v>
      </c>
      <c r="B19" s="3" t="n">
        <f t="shared" si="4"/>
        <v>5687</v>
      </c>
      <c r="C19" s="3" t="n">
        <f t="shared" si="5"/>
        <v>3379</v>
      </c>
      <c r="D19" s="3" t="n">
        <v>1005</v>
      </c>
      <c r="E19" s="3" t="n">
        <v>2374</v>
      </c>
      <c r="F19" s="3" t="n">
        <f t="shared" si="3"/>
        <v>2308</v>
      </c>
      <c r="G19" s="3" t="n">
        <v>681</v>
      </c>
      <c r="H19" s="3" t="n">
        <v>1627</v>
      </c>
    </row>
    <row r="20" ht="12.75" customHeight="1">
      <c r="A20" s="23" t="s">
        <v>44</v>
      </c>
      <c r="B20" s="3" t="n">
        <f t="shared" si="4"/>
        <v>895</v>
      </c>
      <c r="C20" s="3" t="n">
        <f t="shared" si="5"/>
        <v>175</v>
      </c>
      <c r="D20" s="3" t="n">
        <v>74</v>
      </c>
      <c r="E20" s="3" t="n">
        <v>101</v>
      </c>
      <c r="F20" s="3" t="n">
        <f t="shared" si="3"/>
        <v>720</v>
      </c>
      <c r="G20" s="3" t="n">
        <v>314</v>
      </c>
      <c r="H20" s="3" t="n">
        <v>406</v>
      </c>
    </row>
    <row r="21" ht="12.75" customHeight="1">
      <c r="A21" s="25" t="s">
        <v>45</v>
      </c>
      <c r="B21" s="3" t="n">
        <f t="shared" si="4"/>
        <v>128</v>
      </c>
      <c r="C21" s="3" t="n">
        <f t="shared" si="5"/>
        <v>56</v>
      </c>
      <c r="D21" s="3" t="n">
        <v>34</v>
      </c>
      <c r="E21" s="3" t="n">
        <v>22</v>
      </c>
      <c r="F21" s="3" t="n">
        <f t="shared" si="3"/>
        <v>72</v>
      </c>
      <c r="G21" s="3" t="n">
        <v>26</v>
      </c>
      <c r="H21" s="3" t="n">
        <v>46</v>
      </c>
    </row>
    <row r="22" ht="12.75" customHeight="1">
      <c r="A22" s="23" t="s">
        <v>39</v>
      </c>
      <c r="B22" s="3" t="n">
        <f t="shared" si="4"/>
        <v>927</v>
      </c>
      <c r="C22" s="3" t="n">
        <f t="shared" si="5"/>
        <v>308</v>
      </c>
      <c r="D22" s="3" t="n">
        <v>147</v>
      </c>
      <c r="E22" s="3" t="n">
        <v>161</v>
      </c>
      <c r="F22" s="3" t="n">
        <f t="shared" si="3"/>
        <v>619</v>
      </c>
      <c r="G22" s="3" t="n">
        <v>270</v>
      </c>
      <c r="H22" s="3" t="n">
        <v>349</v>
      </c>
    </row>
    <row r="23" ht="12.75" customHeight="1">
      <c r="A23" s="22" t="s">
        <v>7</v>
      </c>
      <c r="B23" s="2" t="n">
        <f>C23+F23</f>
        <v>6751.0750000000007</v>
      </c>
      <c r="C23" s="2" t="n">
        <f t="shared" si="5"/>
        <v>6195.2560000000003</v>
      </c>
      <c r="D23" s="2" t="n">
        <f>SUM(D24:D26)</f>
        <v>1569.492</v>
      </c>
      <c r="E23" s="2" t="n">
        <f>SUM(E24:E26)</f>
        <v>4625.7640000000001</v>
      </c>
      <c r="F23" s="2" t="n">
        <f t="shared" si="3"/>
        <v>555.81899999999996</v>
      </c>
      <c r="G23" s="2" t="n">
        <f>SUM(G24:G26)</f>
        <v>116.10299999999999</v>
      </c>
      <c r="H23" s="2" t="n">
        <f>SUM(H24:H26)</f>
        <v>439.71600000000001</v>
      </c>
    </row>
    <row r="24" ht="12.75" customHeight="1">
      <c r="A24" s="23" t="s">
        <v>37</v>
      </c>
      <c r="B24" s="3" t="n">
        <f t="shared" ref="B24:B26" si="6">C24+F24</f>
        <v>3563.973</v>
      </c>
      <c r="C24" s="3" t="n">
        <f t="shared" si="5"/>
        <v>3231.701</v>
      </c>
      <c r="D24" s="3" t="n">
        <v>904.50400000000002</v>
      </c>
      <c r="E24" s="3" t="n">
        <v>2327.1970000000001</v>
      </c>
      <c r="F24" s="3" t="n">
        <f t="shared" si="3"/>
        <v>332.27200000000005</v>
      </c>
      <c r="G24" s="3" t="n">
        <v>74.022999999999996</v>
      </c>
      <c r="H24" s="3" t="n">
        <v>258.24900000000002</v>
      </c>
    </row>
    <row r="25" ht="12.75" customHeight="1">
      <c r="A25" s="23" t="s">
        <v>40</v>
      </c>
      <c r="B25" s="3" t="n">
        <f t="shared" si="6"/>
        <v>2490.1019999999999</v>
      </c>
      <c r="C25" s="3" t="n">
        <f t="shared" si="5"/>
        <v>2319.5549999999998</v>
      </c>
      <c r="D25" s="3" t="n">
        <v>404.988</v>
      </c>
      <c r="E25" s="3" t="n">
        <v>1914.567</v>
      </c>
      <c r="F25" s="3" t="n">
        <f t="shared" si="3"/>
        <v>170.54700000000003</v>
      </c>
      <c r="G25" s="3" t="n">
        <v>32.08</v>
      </c>
      <c r="H25" s="3" t="n">
        <v>138.46700000000001</v>
      </c>
    </row>
    <row r="26" ht="12.75" customHeight="1">
      <c r="A26" s="23" t="s">
        <v>47</v>
      </c>
      <c r="B26" s="3" t="n">
        <f t="shared" si="6"/>
        <v>697</v>
      </c>
      <c r="C26" s="3" t="n">
        <f t="shared" si="5"/>
        <v>644</v>
      </c>
      <c r="D26" s="3" t="n">
        <v>260</v>
      </c>
      <c r="E26" s="3" t="n">
        <v>384</v>
      </c>
      <c r="F26" s="3" t="n">
        <f t="shared" si="3"/>
        <v>53</v>
      </c>
      <c r="G26" s="3" t="n">
        <v>10</v>
      </c>
      <c r="H26" s="3" t="n">
        <v>43</v>
      </c>
    </row>
    <row r="27" ht="12.75" customHeight="1">
      <c r="A27" s="22" t="s">
        <v>20</v>
      </c>
      <c r="B27" s="2" t="n">
        <f>C27+F27</f>
        <v>19832</v>
      </c>
      <c r="C27" s="2" t="n">
        <f t="shared" si="5"/>
        <v>15089</v>
      </c>
      <c r="D27" s="2" t="n">
        <f>SUM(D28:D33)</f>
        <v>7817</v>
      </c>
      <c r="E27" s="2" t="n">
        <f>SUM(E28:E33)</f>
        <v>7272</v>
      </c>
      <c r="F27" s="2" t="n">
        <f t="shared" si="3"/>
        <v>4743</v>
      </c>
      <c r="G27" s="2" t="n">
        <f>SUM(G28:G33)</f>
        <v>2419</v>
      </c>
      <c r="H27" s="2" t="n">
        <f>SUM(H28:H33)</f>
        <v>2324</v>
      </c>
    </row>
    <row r="28" ht="12.75" customHeight="1">
      <c r="A28" s="23" t="s">
        <v>34</v>
      </c>
      <c r="B28" s="3" t="n">
        <f>C28+F28</f>
        <v>3576</v>
      </c>
      <c r="C28" s="3" t="n">
        <f t="shared" si="5"/>
        <v>2924</v>
      </c>
      <c r="D28" s="3" t="n">
        <v>1333</v>
      </c>
      <c r="E28" s="4" t="n">
        <v>1591</v>
      </c>
      <c r="F28" s="3" t="n">
        <f t="shared" si="3"/>
        <v>652</v>
      </c>
      <c r="G28" s="3" t="n">
        <v>243</v>
      </c>
      <c r="H28" s="3" t="n">
        <v>409</v>
      </c>
    </row>
    <row r="29" ht="12.75" customHeight="1">
      <c r="A29" s="23" t="s">
        <v>25</v>
      </c>
      <c r="B29" s="3" t="n">
        <f t="shared" ref="B29:B33" si="7">C29+F29</f>
        <v>4897</v>
      </c>
      <c r="C29" s="3" t="n">
        <f t="shared" si="5"/>
        <v>3522</v>
      </c>
      <c r="D29" s="3" t="n">
        <v>2880</v>
      </c>
      <c r="E29" s="3" t="n">
        <v>642</v>
      </c>
      <c r="F29" s="3" t="n">
        <f t="shared" si="3"/>
        <v>1375</v>
      </c>
      <c r="G29" s="3" t="n">
        <v>957</v>
      </c>
      <c r="H29" s="3" t="n">
        <v>418</v>
      </c>
    </row>
    <row r="30" ht="12.75" customHeight="1">
      <c r="A30" s="23" t="s">
        <v>24</v>
      </c>
      <c r="B30" s="3" t="n">
        <f t="shared" si="7"/>
        <v>3553</v>
      </c>
      <c r="C30" s="3" t="n">
        <f t="shared" si="5"/>
        <v>2199</v>
      </c>
      <c r="D30" s="3" t="n">
        <v>1087</v>
      </c>
      <c r="E30" s="3" t="n">
        <v>1112</v>
      </c>
      <c r="F30" s="3" t="n">
        <f t="shared" si="3"/>
        <v>1354</v>
      </c>
      <c r="G30" s="3" t="n">
        <v>641</v>
      </c>
      <c r="H30" s="3" t="n">
        <v>713</v>
      </c>
    </row>
    <row r="31" ht="12.75" customHeight="1">
      <c r="A31" s="23" t="s">
        <v>23</v>
      </c>
      <c r="B31" s="3" t="n">
        <f t="shared" si="7"/>
        <v>18</v>
      </c>
      <c r="C31" s="3" t="n">
        <f t="shared" si="5"/>
        <v>18</v>
      </c>
      <c r="D31" s="3" t="n">
        <v>18</v>
      </c>
      <c r="E31" s="3" t="n">
        <v>0</v>
      </c>
      <c r="F31" s="3" t="n">
        <v>0</v>
      </c>
      <c r="G31" s="3" t="n">
        <v>0</v>
      </c>
      <c r="H31" s="3" t="n">
        <v>0</v>
      </c>
    </row>
    <row r="32" ht="12.75" customHeight="1">
      <c r="A32" s="23" t="s">
        <v>22</v>
      </c>
      <c r="B32" s="3" t="n">
        <f t="shared" si="7"/>
        <v>7414</v>
      </c>
      <c r="C32" s="3" t="n">
        <f>D32+E32</f>
        <v>6348</v>
      </c>
      <c r="D32" s="3" t="n">
        <v>2459</v>
      </c>
      <c r="E32" s="3" t="n">
        <v>3889</v>
      </c>
      <c r="F32" s="3" t="n">
        <f>G32+H32</f>
        <v>1066</v>
      </c>
      <c r="G32" s="3" t="n">
        <v>448</v>
      </c>
      <c r="H32" s="3" t="n">
        <v>618</v>
      </c>
    </row>
    <row r="33" ht="12.75" customHeight="1">
      <c r="A33" s="23" t="s">
        <v>21</v>
      </c>
      <c r="B33" s="3" t="n">
        <f t="shared" si="7"/>
        <v>374</v>
      </c>
      <c r="C33" s="3" t="n">
        <f>D33+E33</f>
        <v>78</v>
      </c>
      <c r="D33" s="3" t="n">
        <v>40</v>
      </c>
      <c r="E33" s="3" t="n">
        <v>38</v>
      </c>
      <c r="F33" s="3" t="n">
        <f>G33+H33</f>
        <v>296</v>
      </c>
      <c r="G33" s="3" t="n">
        <v>130</v>
      </c>
      <c r="H33" s="3" t="n">
        <v>166</v>
      </c>
    </row>
    <row r="34" ht="12.75" customHeight="1">
      <c r="A34" s="10" t="s">
        <v>9</v>
      </c>
      <c r="B34" s="10"/>
      <c r="C34" s="10"/>
      <c r="D34" s="10"/>
      <c r="E34" s="10"/>
      <c r="F34" s="10"/>
      <c r="G34" s="10"/>
      <c r="H34" s="10"/>
    </row>
    <row r="35" ht="12.75" customHeight="1">
      <c r="A35" s="11" t="s">
        <v>51</v>
      </c>
      <c r="B35" s="12"/>
      <c r="C35" s="12"/>
      <c r="D35" s="12"/>
      <c r="E35" s="12"/>
      <c r="F35" s="12"/>
      <c r="G35" s="12"/>
      <c r="H35" s="12"/>
    </row>
    <row r="36" ht="37.35" customHeight="1">
      <c r="A36" s="11" t="s">
        <v>35</v>
      </c>
      <c r="B36" s="12"/>
      <c r="C36" s="12"/>
      <c r="D36" s="12"/>
      <c r="E36" s="12"/>
      <c r="F36" s="12"/>
      <c r="G36" s="12"/>
      <c r="H36" s="12"/>
    </row>
  </sheetData>
  <mergeCells count="10">
    <mergeCell ref="A34:H34"/>
    <mergeCell ref="A35:H35"/>
    <mergeCell ref="A36:H36"/>
    <mergeCell ref="A2:F2"/>
    <mergeCell ref="G2:H2"/>
    <mergeCell ref="A3:A5"/>
    <mergeCell ref="B3:B5"/>
    <mergeCell ref="C3:H3"/>
    <mergeCell ref="C4:E4"/>
    <mergeCell ref="F4:H4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zoomScaleNormal="100" workbookViewId="0"/>
  </sheetViews>
  <sheetFormatPr defaultRowHeight="15.0" baseColWidth="10"/>
  <cols>
    <col min="1" max="1" width="57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  <col min="8" max="8" width="11.6640625" hidden="0" customWidth="1"/>
  </cols>
  <sheetData>
    <row r="1" ht="12.75" customHeight="1">
      <c r="A1" s="12" t="s">
        <v>33</v>
      </c>
    </row>
    <row r="2" ht="12.75" customHeight="1">
      <c r="A2" s="8" t="s">
        <v>53</v>
      </c>
      <c r="B2" s="8"/>
      <c r="C2" s="8"/>
      <c r="D2" s="8"/>
      <c r="E2" s="8"/>
      <c r="F2" s="8"/>
      <c r="G2" s="27" t="s">
        <v>0</v>
      </c>
      <c r="H2" s="28"/>
    </row>
    <row r="3" ht="12.75" customHeight="1">
      <c r="A3" s="13" t="s">
        <v>36</v>
      </c>
      <c r="B3" s="16" t="s">
        <v>1</v>
      </c>
      <c r="C3" s="19" t="s">
        <v>30</v>
      </c>
      <c r="D3" s="19"/>
      <c r="E3" s="19"/>
      <c r="F3" s="19"/>
      <c r="G3" s="19"/>
      <c r="H3" s="20"/>
    </row>
    <row r="4" ht="12.75" customHeight="1">
      <c r="A4" s="14"/>
      <c r="B4" s="17"/>
      <c r="C4" s="5" t="s">
        <v>2</v>
      </c>
      <c r="D4" s="5"/>
      <c r="E4" s="5"/>
      <c r="F4" s="5" t="s">
        <v>8</v>
      </c>
      <c r="G4" s="5"/>
      <c r="H4" s="6"/>
    </row>
    <row r="5" ht="12.75" customHeight="1">
      <c r="A5" s="15"/>
      <c r="B5" s="18"/>
      <c r="C5" s="5" t="s">
        <v>3</v>
      </c>
      <c r="D5" s="5" t="s">
        <v>4</v>
      </c>
      <c r="E5" s="5" t="s">
        <v>5</v>
      </c>
      <c r="F5" s="5" t="s">
        <v>3</v>
      </c>
      <c r="G5" s="5" t="s">
        <v>4</v>
      </c>
      <c r="H5" s="6" t="s">
        <v>5</v>
      </c>
    </row>
    <row r="6" ht="12.75" customHeight="1">
      <c r="A6" s="21" t="s">
        <v>29</v>
      </c>
      <c r="B6" s="2" t="n">
        <v>192698.84899999999</v>
      </c>
      <c r="C6" s="2" t="n">
        <v>130605.17200000001</v>
      </c>
      <c r="D6" s="2" t="n">
        <v>59246.169000000002</v>
      </c>
      <c r="E6" s="2" t="n">
        <v>71359.002999999997</v>
      </c>
      <c r="F6" s="2" t="n">
        <v>62093.677000000003</v>
      </c>
      <c r="G6" s="2" t="n">
        <v>27100.079000000002</v>
      </c>
      <c r="H6" s="2" t="n">
        <v>34993.597999999998</v>
      </c>
      <c r="J6" s="1"/>
      <c r="K6" s="1"/>
      <c r="L6" s="2"/>
      <c r="M6" s="2"/>
      <c r="N6" s="2"/>
      <c r="O6" s="2"/>
      <c r="P6" s="2"/>
      <c r="Q6" s="2"/>
      <c r="R6" s="2"/>
    </row>
    <row r="7" ht="12.75" customHeight="1">
      <c r="A7" s="22" t="s">
        <v>27</v>
      </c>
      <c r="B7" s="2" t="n">
        <v>155159</v>
      </c>
      <c r="C7" s="2" t="n">
        <v>104662</v>
      </c>
      <c r="D7" s="2" t="n">
        <v>48414</v>
      </c>
      <c r="E7" s="2" t="n">
        <v>56248</v>
      </c>
      <c r="F7" s="2" t="n">
        <v>50497</v>
      </c>
      <c r="G7" s="2" t="n">
        <v>22178</v>
      </c>
      <c r="H7" s="2" t="n">
        <v>28319</v>
      </c>
      <c r="J7" s="1"/>
      <c r="K7" s="1"/>
      <c r="L7" s="2"/>
      <c r="M7" s="2"/>
      <c r="N7" s="2"/>
      <c r="O7" s="2"/>
      <c r="P7" s="2"/>
      <c r="Q7" s="2"/>
      <c r="R7" s="2"/>
    </row>
    <row r="8" ht="12.75" customHeight="1">
      <c r="A8" s="23" t="s">
        <v>6</v>
      </c>
      <c r="B8" s="3" t="n">
        <v>81960</v>
      </c>
      <c r="C8" s="3" t="n">
        <v>55770</v>
      </c>
      <c r="D8" s="3" t="n">
        <v>20723</v>
      </c>
      <c r="E8" s="3" t="n">
        <v>35047</v>
      </c>
      <c r="F8" s="3" t="n">
        <v>26190</v>
      </c>
      <c r="G8" s="3" t="n">
        <v>9869</v>
      </c>
      <c r="H8" s="3" t="n">
        <v>16321</v>
      </c>
      <c r="J8" s="7"/>
      <c r="K8" s="7"/>
      <c r="L8" s="3"/>
      <c r="M8" s="3"/>
      <c r="N8" s="3"/>
      <c r="O8" s="3"/>
      <c r="P8" s="3"/>
      <c r="Q8" s="3"/>
      <c r="R8" s="3"/>
    </row>
    <row r="9" ht="12.75" customHeight="1">
      <c r="A9" s="23" t="s">
        <v>10</v>
      </c>
      <c r="B9" s="3" t="n">
        <v>25268</v>
      </c>
      <c r="C9" s="3" t="n">
        <v>16838</v>
      </c>
      <c r="D9" s="3" t="n">
        <v>12341</v>
      </c>
      <c r="E9" s="3" t="n">
        <v>4497</v>
      </c>
      <c r="F9" s="3" t="n">
        <v>8430</v>
      </c>
      <c r="G9" s="3" t="n">
        <v>5091</v>
      </c>
      <c r="H9" s="3" t="n">
        <v>3339</v>
      </c>
      <c r="J9" s="7"/>
      <c r="K9" s="7"/>
      <c r="L9" s="3"/>
      <c r="M9" s="3"/>
      <c r="N9" s="3"/>
      <c r="O9" s="3"/>
      <c r="P9" s="3"/>
      <c r="Q9" s="3"/>
      <c r="R9" s="3"/>
    </row>
    <row r="10" ht="12.75" customHeight="1">
      <c r="A10" s="23" t="s">
        <v>11</v>
      </c>
      <c r="B10" s="3" t="n">
        <v>9925</v>
      </c>
      <c r="C10" s="3" t="n">
        <v>7395</v>
      </c>
      <c r="D10" s="3" t="n">
        <v>3551</v>
      </c>
      <c r="E10" s="3" t="n">
        <v>3844</v>
      </c>
      <c r="F10" s="3" t="n">
        <v>2530</v>
      </c>
      <c r="G10" s="3" t="n">
        <v>1152</v>
      </c>
      <c r="H10" s="3" t="n">
        <v>1378</v>
      </c>
      <c r="J10" s="7"/>
      <c r="K10" s="7"/>
      <c r="L10" s="3"/>
      <c r="M10" s="3"/>
      <c r="N10" s="3"/>
      <c r="O10" s="3"/>
      <c r="P10" s="3"/>
      <c r="Q10" s="3"/>
      <c r="R10" s="3"/>
    </row>
    <row r="11" ht="12.75" customHeight="1">
      <c r="A11" s="23" t="s">
        <v>12</v>
      </c>
      <c r="B11" s="3" t="n">
        <v>2489</v>
      </c>
      <c r="C11" s="3" t="n">
        <v>1597</v>
      </c>
      <c r="D11" s="3" t="n">
        <v>328</v>
      </c>
      <c r="E11" s="3" t="n">
        <v>1269</v>
      </c>
      <c r="F11" s="3" t="n">
        <v>892</v>
      </c>
      <c r="G11" s="3" t="n">
        <v>221</v>
      </c>
      <c r="H11" s="3" t="n">
        <v>671</v>
      </c>
      <c r="J11" s="7"/>
      <c r="K11" s="7"/>
      <c r="L11" s="3"/>
      <c r="M11" s="3"/>
      <c r="N11" s="3"/>
      <c r="O11" s="3"/>
      <c r="P11" s="3"/>
      <c r="Q11" s="3"/>
      <c r="R11" s="3"/>
    </row>
    <row r="12" ht="12.75" customHeight="1">
      <c r="A12" s="23" t="s">
        <v>13</v>
      </c>
      <c r="B12" s="3" t="n">
        <v>21270</v>
      </c>
      <c r="C12" s="3" t="n">
        <v>14395</v>
      </c>
      <c r="D12" s="3" t="n">
        <v>7801</v>
      </c>
      <c r="E12" s="3" t="n">
        <v>6594</v>
      </c>
      <c r="F12" s="3" t="n">
        <v>6875</v>
      </c>
      <c r="G12" s="3" t="n">
        <v>3568</v>
      </c>
      <c r="H12" s="3" t="n">
        <v>3307</v>
      </c>
      <c r="J12" s="7"/>
      <c r="K12" s="7"/>
      <c r="L12" s="3"/>
      <c r="M12" s="3"/>
      <c r="N12" s="3"/>
      <c r="O12" s="3"/>
      <c r="P12" s="3"/>
      <c r="Q12" s="3"/>
      <c r="R12" s="3"/>
    </row>
    <row r="13" ht="12.75" customHeight="1">
      <c r="A13" s="23" t="s">
        <v>14</v>
      </c>
      <c r="B13" s="3" t="n">
        <v>7905</v>
      </c>
      <c r="C13" s="3" t="n">
        <v>5462</v>
      </c>
      <c r="D13" s="3" t="n">
        <v>2403</v>
      </c>
      <c r="E13" s="3" t="n">
        <v>3059</v>
      </c>
      <c r="F13" s="3" t="n">
        <v>2443</v>
      </c>
      <c r="G13" s="3" t="n">
        <v>1087</v>
      </c>
      <c r="H13" s="3" t="n">
        <v>1356</v>
      </c>
      <c r="J13" s="7"/>
      <c r="K13" s="7"/>
      <c r="L13" s="3"/>
      <c r="M13" s="3"/>
      <c r="N13" s="3"/>
      <c r="O13" s="3"/>
      <c r="P13" s="3"/>
      <c r="Q13" s="3"/>
      <c r="R13" s="3"/>
    </row>
    <row r="14" ht="12.75" customHeight="1">
      <c r="A14" s="23" t="s">
        <v>15</v>
      </c>
      <c r="B14" s="3" t="n">
        <v>1555</v>
      </c>
      <c r="C14" s="3" t="n">
        <v>732</v>
      </c>
      <c r="D14" s="3" t="n">
        <v>225</v>
      </c>
      <c r="E14" s="3" t="n">
        <v>507</v>
      </c>
      <c r="F14" s="3" t="n">
        <v>823</v>
      </c>
      <c r="G14" s="3" t="n">
        <v>277</v>
      </c>
      <c r="H14" s="3" t="n">
        <v>546</v>
      </c>
      <c r="J14" s="7"/>
      <c r="K14" s="7"/>
      <c r="L14" s="3"/>
      <c r="M14" s="3"/>
      <c r="N14" s="3"/>
      <c r="O14" s="3"/>
      <c r="P14" s="3"/>
      <c r="Q14" s="3"/>
      <c r="R14" s="3"/>
    </row>
    <row r="15" ht="12.75" customHeight="1">
      <c r="A15" s="23" t="s">
        <v>16</v>
      </c>
      <c r="B15" s="3" t="n">
        <v>1985</v>
      </c>
      <c r="C15" s="3" t="n">
        <v>1026</v>
      </c>
      <c r="D15" s="3" t="n">
        <v>392</v>
      </c>
      <c r="E15" s="3" t="n">
        <v>634</v>
      </c>
      <c r="F15" s="3" t="n">
        <v>959</v>
      </c>
      <c r="G15" s="3" t="n">
        <v>312</v>
      </c>
      <c r="H15" s="3" t="n">
        <v>647</v>
      </c>
      <c r="J15" s="7"/>
      <c r="K15" s="7"/>
      <c r="L15" s="3"/>
      <c r="M15" s="3"/>
      <c r="N15" s="3"/>
      <c r="O15" s="3"/>
      <c r="P15" s="3"/>
      <c r="Q15" s="3"/>
      <c r="R15" s="3"/>
    </row>
    <row r="16" ht="12.75" customHeight="1">
      <c r="A16" s="23" t="s">
        <v>17</v>
      </c>
      <c r="B16" s="3" t="n">
        <v>2802</v>
      </c>
      <c r="C16" s="3" t="n">
        <v>1447</v>
      </c>
      <c r="D16" s="3" t="n">
        <v>650</v>
      </c>
      <c r="E16" s="3" t="n">
        <v>797</v>
      </c>
      <c r="F16" s="3" t="n">
        <v>1355</v>
      </c>
      <c r="G16" s="3" t="n">
        <v>601</v>
      </c>
      <c r="H16" s="3" t="n">
        <v>754</v>
      </c>
      <c r="J16" s="7"/>
      <c r="K16" s="7"/>
      <c r="L16" s="3"/>
      <c r="M16" s="3"/>
      <c r="N16" s="3"/>
      <c r="O16" s="3"/>
      <c r="P16" s="3"/>
      <c r="Q16" s="3"/>
      <c r="R16" s="3"/>
    </row>
    <row r="17" ht="12.75" customHeight="1">
      <c r="A17" s="22" t="s">
        <v>19</v>
      </c>
      <c r="B17" s="2" t="n">
        <v>9884</v>
      </c>
      <c r="C17" s="2" t="n">
        <v>4185</v>
      </c>
      <c r="D17" s="2" t="n">
        <v>1355</v>
      </c>
      <c r="E17" s="2" t="n">
        <v>2830</v>
      </c>
      <c r="F17" s="2" t="n">
        <v>5699</v>
      </c>
      <c r="G17" s="2" t="n">
        <v>2140</v>
      </c>
      <c r="H17" s="2" t="n">
        <v>3559</v>
      </c>
      <c r="J17" s="1"/>
      <c r="K17" s="1"/>
      <c r="L17" s="2"/>
      <c r="M17" s="2"/>
      <c r="N17" s="2"/>
      <c r="O17" s="2"/>
      <c r="P17" s="2"/>
      <c r="Q17" s="2"/>
      <c r="R17" s="2"/>
    </row>
    <row r="18" ht="12.75" customHeight="1">
      <c r="A18" s="23" t="s">
        <v>43</v>
      </c>
      <c r="B18" s="3" t="n">
        <v>6032</v>
      </c>
      <c r="C18" s="3" t="n">
        <v>3537</v>
      </c>
      <c r="D18" s="3" t="n">
        <v>1051</v>
      </c>
      <c r="E18" s="3" t="n">
        <v>2486</v>
      </c>
      <c r="F18" s="3" t="n">
        <v>2495</v>
      </c>
      <c r="G18" s="3" t="n">
        <v>732</v>
      </c>
      <c r="H18" s="3" t="n">
        <v>1763</v>
      </c>
      <c r="J18" s="1"/>
      <c r="K18" s="1"/>
      <c r="L18" s="2"/>
      <c r="M18" s="2"/>
      <c r="N18" s="2"/>
      <c r="O18" s="2"/>
      <c r="P18" s="2"/>
      <c r="Q18" s="2"/>
      <c r="R18" s="2"/>
    </row>
    <row r="19" ht="12.75" customHeight="1">
      <c r="A19" s="23" t="s">
        <v>54</v>
      </c>
      <c r="B19" s="3" t="n">
        <v>1380</v>
      </c>
      <c r="C19" s="3" t="n">
        <v>52</v>
      </c>
      <c r="D19" s="3" t="n">
        <v>21</v>
      </c>
      <c r="E19" s="3" t="n">
        <v>31</v>
      </c>
      <c r="F19" s="3" t="n">
        <v>1328</v>
      </c>
      <c r="G19" s="3" t="n">
        <v>579</v>
      </c>
      <c r="H19" s="3" t="n">
        <v>749</v>
      </c>
      <c r="J19" s="1"/>
      <c r="K19" s="1"/>
      <c r="L19" s="3"/>
      <c r="M19" s="3"/>
      <c r="N19" s="3"/>
      <c r="O19" s="3"/>
      <c r="P19" s="3"/>
      <c r="Q19" s="3"/>
      <c r="R19" s="3"/>
    </row>
    <row r="20" ht="12.75" customHeight="1">
      <c r="A20" s="25" t="s">
        <v>26</v>
      </c>
      <c r="B20" s="3" t="n">
        <v>183</v>
      </c>
      <c r="C20" s="3" t="n">
        <v>65</v>
      </c>
      <c r="D20" s="3" t="n">
        <v>37</v>
      </c>
      <c r="E20" s="3" t="n">
        <v>28</v>
      </c>
      <c r="F20" s="3" t="n">
        <v>118</v>
      </c>
      <c r="G20" s="3" t="n">
        <v>61</v>
      </c>
      <c r="H20" s="3" t="n">
        <v>57</v>
      </c>
      <c r="J20" s="1"/>
      <c r="K20" s="1"/>
      <c r="L20" s="3"/>
      <c r="M20" s="3"/>
      <c r="N20" s="3"/>
      <c r="O20" s="3"/>
      <c r="P20" s="3"/>
      <c r="Q20" s="3"/>
      <c r="R20" s="3"/>
    </row>
    <row r="21" ht="12.75" customHeight="1">
      <c r="A21" s="23" t="s">
        <v>44</v>
      </c>
      <c r="B21" s="3" t="n">
        <v>870</v>
      </c>
      <c r="C21" s="3" t="n">
        <v>159</v>
      </c>
      <c r="D21" s="3" t="n">
        <v>69</v>
      </c>
      <c r="E21" s="3" t="n">
        <v>90</v>
      </c>
      <c r="F21" s="3" t="n">
        <v>711</v>
      </c>
      <c r="G21" s="3" t="n">
        <v>320</v>
      </c>
      <c r="H21" s="3" t="n">
        <v>391</v>
      </c>
      <c r="J21" s="1"/>
      <c r="K21" s="1"/>
      <c r="L21" s="3"/>
      <c r="M21" s="3"/>
      <c r="N21" s="3"/>
      <c r="O21" s="3"/>
      <c r="P21" s="3"/>
      <c r="Q21" s="3"/>
      <c r="R21" s="3"/>
    </row>
    <row r="22" ht="12.75" customHeight="1">
      <c r="A22" s="25" t="s">
        <v>39</v>
      </c>
      <c r="B22" s="3" t="n">
        <v>987</v>
      </c>
      <c r="C22" s="3" t="n">
        <v>323</v>
      </c>
      <c r="D22" s="3" t="n">
        <v>154</v>
      </c>
      <c r="E22" s="3" t="n">
        <v>169</v>
      </c>
      <c r="F22" s="3" t="n">
        <v>664</v>
      </c>
      <c r="G22" s="3" t="n">
        <v>283</v>
      </c>
      <c r="H22" s="3" t="n">
        <v>381</v>
      </c>
      <c r="J22" s="1"/>
      <c r="K22" s="1"/>
      <c r="L22" s="3"/>
      <c r="M22" s="3"/>
      <c r="N22" s="3"/>
      <c r="O22" s="3"/>
      <c r="P22" s="3"/>
      <c r="Q22" s="3"/>
      <c r="R22" s="3"/>
    </row>
    <row r="23" ht="12.75" customHeight="1">
      <c r="A23" s="23" t="s">
        <v>18</v>
      </c>
      <c r="B23" s="3" t="n">
        <v>432</v>
      </c>
      <c r="C23" s="3" t="n">
        <v>49</v>
      </c>
      <c r="D23" s="3" t="n">
        <v>23</v>
      </c>
      <c r="E23" s="3" t="n">
        <v>26</v>
      </c>
      <c r="F23" s="3" t="n">
        <v>383</v>
      </c>
      <c r="G23" s="3" t="n">
        <v>165</v>
      </c>
      <c r="H23" s="3" t="n">
        <v>218</v>
      </c>
      <c r="J23" s="1"/>
      <c r="K23" s="1"/>
      <c r="L23" s="3"/>
      <c r="M23" s="3"/>
      <c r="N23" s="3"/>
      <c r="O23" s="3"/>
      <c r="P23" s="3"/>
      <c r="Q23" s="3"/>
      <c r="R23" s="3"/>
    </row>
    <row r="24" ht="12.75" customHeight="1">
      <c r="A24" s="22" t="s">
        <v>7</v>
      </c>
      <c r="B24" s="2" t="n">
        <v>6969.8489999999993</v>
      </c>
      <c r="C24" s="2" t="n">
        <v>6357.1719999999996</v>
      </c>
      <c r="D24" s="2" t="n">
        <v>1593.1689999999999</v>
      </c>
      <c r="E24" s="2" t="n">
        <v>4764.0029999999997</v>
      </c>
      <c r="F24" s="2" t="n">
        <v>612.67700000000002</v>
      </c>
      <c r="G24" s="2" t="n">
        <v>131.07900000000001</v>
      </c>
      <c r="H24" s="2" t="n">
        <v>481.59800000000001</v>
      </c>
      <c r="J24" s="1"/>
      <c r="K24" s="1"/>
      <c r="L24" s="2"/>
      <c r="M24" s="2"/>
      <c r="N24" s="2"/>
      <c r="O24" s="2"/>
      <c r="P24" s="2"/>
      <c r="Q24" s="2"/>
      <c r="R24" s="2"/>
    </row>
    <row r="25" ht="12.75" customHeight="1">
      <c r="A25" s="23" t="s">
        <v>37</v>
      </c>
      <c r="B25" s="3" t="n">
        <v>3696.6459999999997</v>
      </c>
      <c r="C25" s="3" t="n">
        <v>3329.0079999999998</v>
      </c>
      <c r="D25" s="3" t="n">
        <v>939.57799999999997</v>
      </c>
      <c r="E25" s="3" t="n">
        <v>2389.4299999999998</v>
      </c>
      <c r="F25" s="3" t="n">
        <v>367.63800000000003</v>
      </c>
      <c r="G25" s="3" t="n">
        <v>80.599999999999994</v>
      </c>
      <c r="H25" s="3" t="n">
        <v>287.03800000000001</v>
      </c>
      <c r="J25" s="1"/>
      <c r="K25" s="1"/>
      <c r="L25" s="3"/>
      <c r="M25" s="3"/>
      <c r="N25" s="3"/>
      <c r="O25" s="3"/>
      <c r="P25" s="3"/>
      <c r="Q25" s="3"/>
      <c r="R25" s="3"/>
    </row>
    <row r="26" ht="12.75" customHeight="1">
      <c r="A26" s="23" t="s">
        <v>40</v>
      </c>
      <c r="B26" s="3" t="n">
        <v>2547.2030000000004</v>
      </c>
      <c r="C26" s="3" t="n">
        <v>2355.1640000000002</v>
      </c>
      <c r="D26" s="3" t="n">
        <v>389.59100000000001</v>
      </c>
      <c r="E26" s="3" t="n">
        <v>1965.5730000000001</v>
      </c>
      <c r="F26" s="3" t="n">
        <v>192.03899999999999</v>
      </c>
      <c r="G26" s="3" t="n">
        <v>38.478999999999999</v>
      </c>
      <c r="H26" s="3" t="n">
        <v>153.56</v>
      </c>
      <c r="J26" s="1"/>
      <c r="K26" s="1"/>
      <c r="L26" s="3"/>
      <c r="M26" s="3"/>
      <c r="N26" s="3"/>
      <c r="O26" s="3"/>
      <c r="P26" s="3"/>
      <c r="Q26" s="3"/>
      <c r="R26" s="3"/>
    </row>
    <row r="27" ht="12.75" customHeight="1">
      <c r="A27" s="23" t="s">
        <v>47</v>
      </c>
      <c r="B27" s="3" t="n">
        <v>726</v>
      </c>
      <c r="C27" s="3" t="n">
        <v>673</v>
      </c>
      <c r="D27" s="3" t="n">
        <v>264</v>
      </c>
      <c r="E27" s="3" t="n">
        <v>409</v>
      </c>
      <c r="F27" s="3" t="n">
        <v>53</v>
      </c>
      <c r="G27" s="3" t="n">
        <v>12</v>
      </c>
      <c r="H27" s="3" t="n">
        <v>41</v>
      </c>
      <c r="J27" s="1"/>
      <c r="K27" s="1"/>
      <c r="L27" s="3"/>
      <c r="M27" s="3"/>
      <c r="N27" s="3"/>
      <c r="O27" s="3"/>
      <c r="P27" s="3"/>
      <c r="Q27" s="3"/>
      <c r="R27" s="3"/>
    </row>
    <row r="28" ht="12.75" customHeight="1">
      <c r="A28" s="22" t="s">
        <v>20</v>
      </c>
      <c r="B28" s="2" t="n">
        <v>20686</v>
      </c>
      <c r="C28" s="2" t="n">
        <v>15401</v>
      </c>
      <c r="D28" s="2" t="n">
        <v>7884</v>
      </c>
      <c r="E28" s="2" t="n">
        <v>7517</v>
      </c>
      <c r="F28" s="2" t="n">
        <v>5285</v>
      </c>
      <c r="G28" s="2" t="n">
        <v>2651</v>
      </c>
      <c r="H28" s="2" t="n">
        <v>2634</v>
      </c>
      <c r="L28" s="2"/>
      <c r="M28" s="2"/>
      <c r="N28" s="2"/>
      <c r="O28" s="2"/>
      <c r="P28" s="2"/>
      <c r="Q28" s="2"/>
      <c r="R28" s="2"/>
    </row>
    <row r="29" ht="12.75" customHeight="1">
      <c r="A29" s="23" t="s">
        <v>34</v>
      </c>
      <c r="B29" s="3" t="n">
        <v>3705</v>
      </c>
      <c r="C29" s="3" t="n">
        <v>3045</v>
      </c>
      <c r="D29" s="3" t="n">
        <v>1396</v>
      </c>
      <c r="E29" s="4" t="n">
        <v>1649</v>
      </c>
      <c r="F29" s="3" t="n">
        <v>660</v>
      </c>
      <c r="G29" s="3" t="n">
        <v>248</v>
      </c>
      <c r="H29" s="3" t="n">
        <v>412</v>
      </c>
      <c r="J29" s="24"/>
      <c r="K29" s="24"/>
      <c r="L29" s="3"/>
      <c r="M29" s="3"/>
      <c r="N29" s="3"/>
      <c r="O29" s="4"/>
      <c r="P29" s="3"/>
      <c r="Q29" s="3"/>
      <c r="R29" s="3"/>
    </row>
    <row r="30" ht="12.75" customHeight="1">
      <c r="A30" s="23" t="s">
        <v>25</v>
      </c>
      <c r="B30" s="3" t="n">
        <v>4902</v>
      </c>
      <c r="C30" s="3" t="n">
        <v>3493</v>
      </c>
      <c r="D30" s="3" t="n">
        <v>2834</v>
      </c>
      <c r="E30" s="3" t="n">
        <v>659</v>
      </c>
      <c r="F30" s="3" t="n">
        <v>1409</v>
      </c>
      <c r="G30" s="3" t="n">
        <v>998</v>
      </c>
      <c r="H30" s="3" t="n">
        <v>411</v>
      </c>
      <c r="L30" s="3"/>
      <c r="M30" s="3"/>
      <c r="N30" s="3"/>
      <c r="O30" s="3"/>
      <c r="P30" s="3"/>
      <c r="Q30" s="3"/>
      <c r="R30" s="3"/>
    </row>
    <row r="31" ht="12.75" customHeight="1">
      <c r="A31" s="23" t="s">
        <v>24</v>
      </c>
      <c r="B31" s="3" t="n">
        <v>4045</v>
      </c>
      <c r="C31" s="3" t="n">
        <v>2356</v>
      </c>
      <c r="D31" s="3" t="n">
        <v>1143</v>
      </c>
      <c r="E31" s="3" t="n">
        <v>1213</v>
      </c>
      <c r="F31" s="3" t="n">
        <v>1689</v>
      </c>
      <c r="G31" s="3" t="n">
        <v>815</v>
      </c>
      <c r="H31" s="3" t="n">
        <v>874</v>
      </c>
      <c r="L31" s="3"/>
      <c r="M31" s="3"/>
      <c r="N31" s="3"/>
      <c r="O31" s="3"/>
      <c r="P31" s="3"/>
      <c r="Q31" s="3"/>
      <c r="R31" s="3"/>
    </row>
    <row r="32" ht="12.75" customHeight="1">
      <c r="A32" s="23" t="s">
        <v>23</v>
      </c>
      <c r="B32" s="3" t="n">
        <v>19</v>
      </c>
      <c r="C32" s="3" t="n">
        <v>19</v>
      </c>
      <c r="D32" s="3" t="n">
        <v>18</v>
      </c>
      <c r="E32" s="3" t="n">
        <v>1</v>
      </c>
      <c r="F32" s="3" t="n">
        <v>0</v>
      </c>
      <c r="G32" s="3" t="n">
        <v>0</v>
      </c>
      <c r="H32" s="3" t="n">
        <v>0</v>
      </c>
      <c r="L32" s="3"/>
      <c r="M32" s="3"/>
      <c r="N32" s="3"/>
      <c r="O32" s="3"/>
      <c r="P32" s="3"/>
      <c r="Q32" s="3"/>
      <c r="R32" s="26"/>
    </row>
    <row r="33" ht="12.75" customHeight="1">
      <c r="A33" s="23" t="s">
        <v>22</v>
      </c>
      <c r="B33" s="3" t="n">
        <v>7623</v>
      </c>
      <c r="C33" s="3" t="n">
        <v>6415</v>
      </c>
      <c r="D33" s="3" t="n">
        <v>2454</v>
      </c>
      <c r="E33" s="3" t="n">
        <v>3961</v>
      </c>
      <c r="F33" s="3" t="n">
        <v>1208</v>
      </c>
      <c r="G33" s="3" t="n">
        <v>444</v>
      </c>
      <c r="H33" s="3" t="n">
        <v>764</v>
      </c>
      <c r="L33" s="3"/>
      <c r="M33" s="3"/>
      <c r="N33" s="3"/>
      <c r="O33" s="3"/>
      <c r="P33" s="3"/>
      <c r="Q33" s="3"/>
      <c r="R33" s="3"/>
    </row>
    <row r="34" ht="12.75" customHeight="1">
      <c r="A34" s="23" t="s">
        <v>21</v>
      </c>
      <c r="B34" s="3" t="n">
        <v>392</v>
      </c>
      <c r="C34" s="3" t="n">
        <v>73</v>
      </c>
      <c r="D34" s="3" t="n">
        <v>39</v>
      </c>
      <c r="E34" s="3" t="n">
        <v>34</v>
      </c>
      <c r="F34" s="3" t="n">
        <v>319</v>
      </c>
      <c r="G34" s="3" t="n">
        <v>146</v>
      </c>
      <c r="H34" s="3" t="n">
        <v>173</v>
      </c>
      <c r="L34" s="3"/>
      <c r="M34" s="3"/>
      <c r="N34" s="3"/>
      <c r="O34" s="3"/>
      <c r="P34" s="3"/>
      <c r="Q34" s="3"/>
      <c r="R34" s="3"/>
    </row>
    <row r="35" ht="12.75" customHeight="1">
      <c r="A35" s="10" t="s">
        <v>9</v>
      </c>
      <c r="B35" s="10"/>
      <c r="C35" s="10"/>
      <c r="D35" s="10"/>
      <c r="E35" s="10"/>
      <c r="F35" s="10"/>
      <c r="G35" s="10"/>
      <c r="H35" s="10"/>
    </row>
    <row r="36" ht="12.75" customHeight="1">
      <c r="A36" s="11" t="s">
        <v>51</v>
      </c>
      <c r="B36" s="12"/>
      <c r="C36" s="12"/>
      <c r="D36" s="12"/>
      <c r="E36" s="12"/>
      <c r="F36" s="12"/>
      <c r="G36" s="12"/>
      <c r="H36" s="12"/>
    </row>
    <row r="37" ht="36.9" customHeight="1">
      <c r="A37" s="11" t="s">
        <v>35</v>
      </c>
      <c r="B37" s="12"/>
      <c r="C37" s="12"/>
      <c r="D37" s="12"/>
      <c r="E37" s="12"/>
      <c r="F37" s="12"/>
      <c r="G37" s="12"/>
      <c r="H37" s="12"/>
    </row>
  </sheetData>
  <mergeCells count="10">
    <mergeCell ref="A35:H35"/>
    <mergeCell ref="A36:H36"/>
    <mergeCell ref="A37:H37"/>
    <mergeCell ref="A2:F2"/>
    <mergeCell ref="G2:H2"/>
    <mergeCell ref="A3:A5"/>
    <mergeCell ref="B3:B5"/>
    <mergeCell ref="C3:H3"/>
    <mergeCell ref="C4:E4"/>
    <mergeCell ref="F4:H4"/>
  </mergeCells>
  <pageMargins left="0.74803149606299213" right="0.74803149606299213" top="0.47244094488188981" bottom="0.47244094488188981" header="0.31496062992125984" footer="0.35433070866141736"/>
  <pageSetup paperSize="9" scale="99" fitToHeight="0" orientation="landscape" horizontalDpi="1200" verticalDpi="12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57.332031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  <col min="8" max="8" width="11.6640625" hidden="0" customWidth="1"/>
  </cols>
  <sheetData>
    <row r="1" ht="12.75" customHeight="1">
      <c r="A1" s="12" t="s">
        <v>33</v>
      </c>
    </row>
    <row r="2" ht="12.75" customHeight="1">
      <c r="A2" s="8" t="s">
        <v>55</v>
      </c>
      <c r="B2" s="8"/>
      <c r="C2" s="8"/>
      <c r="D2" s="8"/>
      <c r="E2" s="8"/>
      <c r="F2" s="8"/>
      <c r="G2" s="27" t="s">
        <v>0</v>
      </c>
      <c r="H2" s="28"/>
    </row>
    <row r="3" ht="12.75" customHeight="1">
      <c r="A3" s="13" t="s">
        <v>36</v>
      </c>
      <c r="B3" s="16" t="s">
        <v>1</v>
      </c>
      <c r="C3" s="19" t="s">
        <v>30</v>
      </c>
      <c r="D3" s="19"/>
      <c r="E3" s="19"/>
      <c r="F3" s="19"/>
      <c r="G3" s="19"/>
      <c r="H3" s="20"/>
    </row>
    <row r="4" ht="12.75" customHeight="1">
      <c r="A4" s="14"/>
      <c r="B4" s="17"/>
      <c r="C4" s="5" t="s">
        <v>2</v>
      </c>
      <c r="D4" s="5"/>
      <c r="E4" s="5"/>
      <c r="F4" s="5" t="s">
        <v>8</v>
      </c>
      <c r="G4" s="5"/>
      <c r="H4" s="6"/>
    </row>
    <row r="5" ht="12.75" customHeight="1">
      <c r="A5" s="15"/>
      <c r="B5" s="18"/>
      <c r="C5" s="5" t="s">
        <v>3</v>
      </c>
      <c r="D5" s="5" t="s">
        <v>4</v>
      </c>
      <c r="E5" s="5" t="s">
        <v>5</v>
      </c>
      <c r="F5" s="5" t="s">
        <v>3</v>
      </c>
      <c r="G5" s="5" t="s">
        <v>4</v>
      </c>
      <c r="H5" s="6" t="s">
        <v>5</v>
      </c>
    </row>
    <row r="6" ht="12.75" customHeight="1">
      <c r="A6" s="21" t="s">
        <v>29</v>
      </c>
      <c r="B6" s="2" t="n">
        <f t="shared" ref="B6:H6" si="0">B7+B25+B17+B29</f>
        <v>197208.723</v>
      </c>
      <c r="C6" s="2" t="n">
        <f t="shared" si="0"/>
        <v>130542.58</v>
      </c>
      <c r="D6" s="2" t="n">
        <f t="shared" si="0"/>
        <v>58949.377</v>
      </c>
      <c r="E6" s="2" t="n">
        <f t="shared" si="0"/>
        <v>71593.203000000009</v>
      </c>
      <c r="F6" s="2" t="n">
        <f t="shared" si="0"/>
        <v>66666.142999999996</v>
      </c>
      <c r="G6" s="2" t="n">
        <f t="shared" si="0"/>
        <v>29172.795999999998</v>
      </c>
      <c r="H6" s="2" t="n">
        <f t="shared" si="0"/>
        <v>37493.347000000002</v>
      </c>
      <c r="J6" s="1"/>
      <c r="K6" s="1"/>
      <c r="L6" s="2"/>
      <c r="M6" s="2"/>
      <c r="N6" s="2"/>
      <c r="O6" s="2"/>
      <c r="P6" s="2"/>
      <c r="Q6" s="2"/>
      <c r="R6" s="2"/>
    </row>
    <row r="7" ht="12.75" customHeight="1">
      <c r="A7" s="22" t="s">
        <v>27</v>
      </c>
      <c r="B7" s="2" t="n">
        <f>C7+F7</f>
        <v>155968</v>
      </c>
      <c r="C7" s="2" t="n">
        <f>D7+E7</f>
        <v>103083</v>
      </c>
      <c r="D7" s="2" t="n">
        <f>SUM(D8:D16)</f>
        <v>47484</v>
      </c>
      <c r="E7" s="2" t="n">
        <f>SUM(E8:E16)</f>
        <v>55599</v>
      </c>
      <c r="F7" s="2" t="n">
        <f>G7+H7</f>
        <v>52885</v>
      </c>
      <c r="G7" s="2" t="n">
        <f>SUM(G8:G16)</f>
        <v>23308</v>
      </c>
      <c r="H7" s="2" t="n">
        <f>SUM(H8:H16)</f>
        <v>29577</v>
      </c>
      <c r="J7" s="1"/>
      <c r="K7" s="1"/>
      <c r="L7" s="2"/>
      <c r="M7" s="2"/>
      <c r="N7" s="2"/>
      <c r="O7" s="2"/>
      <c r="P7" s="2"/>
      <c r="Q7" s="2"/>
      <c r="R7" s="2"/>
    </row>
    <row r="8" ht="12.75" customHeight="1">
      <c r="A8" s="23" t="s">
        <v>6</v>
      </c>
      <c r="B8" s="3" t="n">
        <f t="shared" ref="B8:B16" si="1">C8+F8</f>
        <v>81976</v>
      </c>
      <c r="C8" s="3" t="n">
        <f t="shared" ref="C8:C16" si="2">D8+E8</f>
        <v>54896</v>
      </c>
      <c r="D8" s="3" t="n">
        <v>20353</v>
      </c>
      <c r="E8" s="3" t="n">
        <v>34543</v>
      </c>
      <c r="F8" s="3" t="n">
        <f t="shared" ref="F8:F32" si="3">G8+H8</f>
        <v>27080</v>
      </c>
      <c r="G8" s="3" t="n">
        <v>10251</v>
      </c>
      <c r="H8" s="3" t="n">
        <v>16829</v>
      </c>
      <c r="J8" s="7"/>
      <c r="K8" s="7"/>
      <c r="L8" s="3"/>
      <c r="M8" s="3"/>
      <c r="N8" s="3"/>
      <c r="O8" s="3"/>
      <c r="P8" s="3"/>
      <c r="Q8" s="3"/>
      <c r="R8" s="3"/>
    </row>
    <row r="9" ht="12.75" customHeight="1">
      <c r="A9" s="23" t="s">
        <v>10</v>
      </c>
      <c r="B9" s="3" t="n">
        <f t="shared" si="1"/>
        <v>25229</v>
      </c>
      <c r="C9" s="3" t="n">
        <f t="shared" si="2"/>
        <v>16363</v>
      </c>
      <c r="D9" s="3" t="n">
        <v>11938</v>
      </c>
      <c r="E9" s="3" t="n">
        <v>4425</v>
      </c>
      <c r="F9" s="3" t="n">
        <f t="shared" si="3"/>
        <v>8866</v>
      </c>
      <c r="G9" s="3" t="n">
        <v>5370</v>
      </c>
      <c r="H9" s="3" t="n">
        <v>3496</v>
      </c>
      <c r="J9" s="7"/>
      <c r="K9" s="7"/>
      <c r="L9" s="3"/>
      <c r="M9" s="3"/>
      <c r="N9" s="3"/>
      <c r="O9" s="3"/>
      <c r="P9" s="3"/>
      <c r="Q9" s="3"/>
      <c r="R9" s="3"/>
    </row>
    <row r="10" ht="12.75" customHeight="1">
      <c r="A10" s="23" t="s">
        <v>11</v>
      </c>
      <c r="B10" s="3" t="n">
        <f t="shared" si="1"/>
        <v>10011</v>
      </c>
      <c r="C10" s="3" t="n">
        <f t="shared" si="2"/>
        <v>7274</v>
      </c>
      <c r="D10" s="3" t="n">
        <v>3496</v>
      </c>
      <c r="E10" s="3" t="n">
        <v>3778</v>
      </c>
      <c r="F10" s="3" t="n">
        <f t="shared" si="3"/>
        <v>2737</v>
      </c>
      <c r="G10" s="3" t="n">
        <v>1255</v>
      </c>
      <c r="H10" s="3" t="n">
        <v>1482</v>
      </c>
      <c r="J10" s="7"/>
      <c r="K10" s="7"/>
      <c r="L10" s="3"/>
      <c r="M10" s="3"/>
      <c r="N10" s="3"/>
      <c r="O10" s="3"/>
      <c r="P10" s="3"/>
      <c r="Q10" s="3"/>
      <c r="R10" s="3"/>
    </row>
    <row r="11" ht="12.75" customHeight="1">
      <c r="A11" s="23" t="s">
        <v>12</v>
      </c>
      <c r="B11" s="3" t="n">
        <f t="shared" si="1"/>
        <v>2504</v>
      </c>
      <c r="C11" s="3" t="n">
        <f t="shared" si="2"/>
        <v>1582</v>
      </c>
      <c r="D11" s="3" t="n">
        <v>327</v>
      </c>
      <c r="E11" s="3" t="n">
        <v>1255</v>
      </c>
      <c r="F11" s="3" t="n">
        <f t="shared" si="3"/>
        <v>922</v>
      </c>
      <c r="G11" s="3" t="n">
        <v>236</v>
      </c>
      <c r="H11" s="3" t="n">
        <v>686</v>
      </c>
      <c r="J11" s="7"/>
      <c r="K11" s="7"/>
      <c r="L11" s="3"/>
      <c r="M11" s="3"/>
      <c r="N11" s="3"/>
      <c r="O11" s="3"/>
      <c r="P11" s="3"/>
      <c r="Q11" s="3"/>
      <c r="R11" s="3"/>
    </row>
    <row r="12" ht="12.75" customHeight="1">
      <c r="A12" s="23" t="s">
        <v>13</v>
      </c>
      <c r="B12" s="3" t="n">
        <f t="shared" si="1"/>
        <v>21536</v>
      </c>
      <c r="C12" s="3" t="n">
        <f t="shared" si="2"/>
        <v>14035</v>
      </c>
      <c r="D12" s="3" t="n">
        <v>7646</v>
      </c>
      <c r="E12" s="3" t="n">
        <v>6389</v>
      </c>
      <c r="F12" s="3" t="n">
        <f t="shared" si="3"/>
        <v>7501</v>
      </c>
      <c r="G12" s="3" t="n">
        <v>3860</v>
      </c>
      <c r="H12" s="3" t="n">
        <v>3641</v>
      </c>
      <c r="J12" s="7"/>
      <c r="K12" s="7"/>
      <c r="L12" s="3"/>
      <c r="M12" s="3"/>
      <c r="N12" s="3"/>
      <c r="O12" s="3"/>
      <c r="P12" s="3"/>
      <c r="Q12" s="3"/>
      <c r="R12" s="3"/>
    </row>
    <row r="13" ht="12.75" customHeight="1">
      <c r="A13" s="23" t="s">
        <v>14</v>
      </c>
      <c r="B13" s="3" t="n">
        <f t="shared" si="1"/>
        <v>8186</v>
      </c>
      <c r="C13" s="3" t="n">
        <f t="shared" si="2"/>
        <v>5633</v>
      </c>
      <c r="D13" s="3" t="n">
        <v>2455</v>
      </c>
      <c r="E13" s="3" t="n">
        <v>3178</v>
      </c>
      <c r="F13" s="3" t="n">
        <f t="shared" si="3"/>
        <v>2553</v>
      </c>
      <c r="G13" s="3" t="n">
        <v>1102</v>
      </c>
      <c r="H13" s="3" t="n">
        <v>1451</v>
      </c>
      <c r="J13" s="7"/>
      <c r="K13" s="7"/>
      <c r="L13" s="3"/>
      <c r="M13" s="3"/>
      <c r="N13" s="3"/>
      <c r="O13" s="3"/>
      <c r="P13" s="3"/>
      <c r="Q13" s="3"/>
      <c r="R13" s="3"/>
    </row>
    <row r="14" ht="12.75" customHeight="1">
      <c r="A14" s="23" t="s">
        <v>15</v>
      </c>
      <c r="B14" s="3" t="n">
        <f t="shared" si="1"/>
        <v>1617</v>
      </c>
      <c r="C14" s="3" t="n">
        <f t="shared" si="2"/>
        <v>746</v>
      </c>
      <c r="D14" s="3" t="n">
        <v>219</v>
      </c>
      <c r="E14" s="3" t="n">
        <v>527</v>
      </c>
      <c r="F14" s="3" t="n">
        <f t="shared" si="3"/>
        <v>871</v>
      </c>
      <c r="G14" s="3" t="n">
        <v>296</v>
      </c>
      <c r="H14" s="3" t="n">
        <v>575</v>
      </c>
      <c r="J14" s="7"/>
      <c r="K14" s="7"/>
      <c r="L14" s="3"/>
      <c r="M14" s="3"/>
      <c r="N14" s="3"/>
      <c r="O14" s="3"/>
      <c r="P14" s="3"/>
      <c r="Q14" s="3"/>
      <c r="R14" s="3"/>
    </row>
    <row r="15" ht="12.75" customHeight="1">
      <c r="A15" s="23" t="s">
        <v>16</v>
      </c>
      <c r="B15" s="3" t="n">
        <f t="shared" si="1"/>
        <v>2061</v>
      </c>
      <c r="C15" s="3" t="n">
        <f t="shared" si="2"/>
        <v>1047</v>
      </c>
      <c r="D15" s="3" t="n">
        <v>372</v>
      </c>
      <c r="E15" s="3" t="n">
        <v>675</v>
      </c>
      <c r="F15" s="3" t="n">
        <f t="shared" si="3"/>
        <v>1014</v>
      </c>
      <c r="G15" s="3" t="n">
        <v>346</v>
      </c>
      <c r="H15" s="3" t="n">
        <v>668</v>
      </c>
      <c r="J15" s="7"/>
      <c r="K15" s="7"/>
      <c r="L15" s="3"/>
      <c r="M15" s="3"/>
      <c r="N15" s="3"/>
      <c r="O15" s="3"/>
      <c r="P15" s="3"/>
      <c r="Q15" s="3"/>
      <c r="R15" s="3"/>
    </row>
    <row r="16" ht="12.75" customHeight="1">
      <c r="A16" s="23" t="s">
        <v>17</v>
      </c>
      <c r="B16" s="3" t="n">
        <f t="shared" si="1"/>
        <v>2848</v>
      </c>
      <c r="C16" s="3" t="n">
        <f t="shared" si="2"/>
        <v>1507</v>
      </c>
      <c r="D16" s="3" t="n">
        <v>678</v>
      </c>
      <c r="E16" s="3" t="n">
        <v>829</v>
      </c>
      <c r="F16" s="3" t="n">
        <f t="shared" si="3"/>
        <v>1341</v>
      </c>
      <c r="G16" s="3" t="n">
        <v>592</v>
      </c>
      <c r="H16" s="3" t="n">
        <v>749</v>
      </c>
      <c r="J16" s="7"/>
      <c r="K16" s="7"/>
      <c r="L16" s="3"/>
      <c r="M16" s="3"/>
      <c r="N16" s="3"/>
      <c r="O16" s="3"/>
      <c r="P16" s="3"/>
      <c r="Q16" s="3"/>
      <c r="R16" s="3"/>
    </row>
    <row r="17" ht="12.75" customHeight="1">
      <c r="A17" s="22" t="s">
        <v>19</v>
      </c>
      <c r="B17" s="2" t="n">
        <f>C17+F17</f>
        <v>10600</v>
      </c>
      <c r="C17" s="2" t="n">
        <f>D17+E17</f>
        <v>4431</v>
      </c>
      <c r="D17" s="2" t="n">
        <f>SUM(D18:D24)</f>
        <v>1480</v>
      </c>
      <c r="E17" s="2" t="n">
        <f>SUM(E18:E24)</f>
        <v>2951</v>
      </c>
      <c r="F17" s="2" t="n">
        <f>G17+H17</f>
        <v>6169</v>
      </c>
      <c r="G17" s="2" t="n">
        <f>SUM(G18:G24)</f>
        <v>2251</v>
      </c>
      <c r="H17" s="2" t="n">
        <f>SUM(H18:H24)</f>
        <v>3918</v>
      </c>
      <c r="J17" s="1"/>
      <c r="K17" s="1"/>
      <c r="L17" s="2"/>
      <c r="M17" s="2"/>
      <c r="N17" s="2"/>
      <c r="O17" s="2"/>
      <c r="P17" s="2"/>
      <c r="Q17" s="2"/>
      <c r="R17" s="2"/>
    </row>
    <row r="18" ht="12.75" customHeight="1">
      <c r="A18" s="23" t="s">
        <v>54</v>
      </c>
      <c r="B18" s="3" t="n">
        <f t="shared" ref="B18:B24" si="4">C18+F18</f>
        <v>1900</v>
      </c>
      <c r="C18" s="3" t="n">
        <f t="shared" ref="C18:C33" si="5">D18+E18</f>
        <v>65</v>
      </c>
      <c r="D18" s="3" t="n">
        <v>29</v>
      </c>
      <c r="E18" s="3" t="n">
        <v>36</v>
      </c>
      <c r="F18" s="3" t="n">
        <f t="shared" si="3"/>
        <v>1835</v>
      </c>
      <c r="G18" s="3" t="n">
        <v>756</v>
      </c>
      <c r="H18" s="3" t="n">
        <v>1079</v>
      </c>
      <c r="J18" s="1"/>
      <c r="K18" s="1"/>
      <c r="L18" s="2"/>
      <c r="M18" s="2"/>
      <c r="N18" s="2"/>
      <c r="O18" s="2"/>
      <c r="P18" s="2"/>
      <c r="Q18" s="2"/>
      <c r="R18" s="2"/>
    </row>
    <row r="19" ht="12.75" customHeight="1">
      <c r="A19" s="23" t="s">
        <v>56</v>
      </c>
      <c r="B19" s="3" t="n">
        <f t="shared" si="4"/>
        <v>57</v>
      </c>
      <c r="C19" s="3" t="n">
        <f t="shared" si="5"/>
        <v>22</v>
      </c>
      <c r="D19" s="3" t="n">
        <v>8</v>
      </c>
      <c r="E19" s="3" t="n">
        <v>14</v>
      </c>
      <c r="F19" s="3" t="n">
        <f t="shared" si="3"/>
        <v>35</v>
      </c>
      <c r="G19" s="3" t="n">
        <v>15</v>
      </c>
      <c r="H19" s="3" t="n">
        <v>20</v>
      </c>
      <c r="J19" s="1"/>
      <c r="K19" s="1"/>
      <c r="L19" s="3"/>
      <c r="M19" s="3"/>
      <c r="N19" s="3"/>
      <c r="O19" s="3"/>
      <c r="P19" s="3"/>
      <c r="Q19" s="3"/>
      <c r="R19" s="3"/>
    </row>
    <row r="20" ht="12.75" customHeight="1">
      <c r="A20" s="25" t="s">
        <v>26</v>
      </c>
      <c r="B20" s="3" t="n">
        <f t="shared" si="4"/>
        <v>219</v>
      </c>
      <c r="C20" s="3" t="n">
        <f t="shared" si="5"/>
        <v>88</v>
      </c>
      <c r="D20" s="3" t="n">
        <v>50</v>
      </c>
      <c r="E20" s="3" t="n">
        <v>38</v>
      </c>
      <c r="F20" s="3" t="n">
        <f t="shared" si="3"/>
        <v>131</v>
      </c>
      <c r="G20" s="3" t="n">
        <v>66</v>
      </c>
      <c r="H20" s="3" t="n">
        <v>65</v>
      </c>
      <c r="J20" s="1"/>
      <c r="K20" s="1"/>
      <c r="L20" s="3"/>
      <c r="M20" s="3"/>
      <c r="N20" s="3"/>
      <c r="O20" s="3"/>
      <c r="P20" s="3"/>
      <c r="Q20" s="3"/>
      <c r="R20" s="3"/>
    </row>
    <row r="21" ht="12.75" customHeight="1">
      <c r="A21" s="23" t="s">
        <v>44</v>
      </c>
      <c r="B21" s="3" t="n">
        <f t="shared" si="4"/>
        <v>653</v>
      </c>
      <c r="C21" s="3" t="n">
        <f t="shared" si="5"/>
        <v>164</v>
      </c>
      <c r="D21" s="3" t="n">
        <v>90</v>
      </c>
      <c r="E21" s="3" t="n">
        <v>74</v>
      </c>
      <c r="F21" s="3" t="n">
        <f t="shared" si="3"/>
        <v>489</v>
      </c>
      <c r="G21" s="3" t="n">
        <v>198</v>
      </c>
      <c r="H21" s="3" t="n">
        <v>291</v>
      </c>
      <c r="J21" s="1"/>
      <c r="K21" s="1"/>
      <c r="L21" s="3"/>
      <c r="M21" s="3"/>
      <c r="N21" s="3"/>
      <c r="O21" s="3"/>
      <c r="P21" s="3"/>
      <c r="Q21" s="3"/>
      <c r="R21" s="3"/>
    </row>
    <row r="22" ht="12.75" customHeight="1">
      <c r="A22" s="25" t="s">
        <v>39</v>
      </c>
      <c r="B22" s="3" t="n">
        <f t="shared" si="4"/>
        <v>972</v>
      </c>
      <c r="C22" s="3" t="n">
        <f t="shared" si="5"/>
        <v>313</v>
      </c>
      <c r="D22" s="3" t="n">
        <v>151</v>
      </c>
      <c r="E22" s="3" t="n">
        <v>162</v>
      </c>
      <c r="F22" s="3" t="n">
        <f t="shared" si="3"/>
        <v>659</v>
      </c>
      <c r="G22" s="3" t="n">
        <v>285</v>
      </c>
      <c r="H22" s="3" t="n">
        <v>374</v>
      </c>
      <c r="J22" s="1"/>
      <c r="K22" s="1"/>
      <c r="L22" s="3"/>
      <c r="M22" s="3"/>
      <c r="N22" s="3"/>
      <c r="O22" s="3"/>
      <c r="P22" s="3"/>
      <c r="Q22" s="3"/>
      <c r="R22" s="3"/>
    </row>
    <row r="23" ht="12.75" customHeight="1">
      <c r="A23" s="23" t="s">
        <v>43</v>
      </c>
      <c r="B23" s="3" t="n">
        <f t="shared" si="4"/>
        <v>6285</v>
      </c>
      <c r="C23" s="3" t="n">
        <f t="shared" si="5"/>
        <v>3740</v>
      </c>
      <c r="D23" s="3" t="n">
        <v>1134</v>
      </c>
      <c r="E23" s="3" t="n">
        <v>2606</v>
      </c>
      <c r="F23" s="3" t="n">
        <f t="shared" si="3"/>
        <v>2545</v>
      </c>
      <c r="G23" s="3" t="n">
        <v>720</v>
      </c>
      <c r="H23" s="3" t="n">
        <v>1825</v>
      </c>
      <c r="J23" s="1"/>
      <c r="K23" s="1"/>
      <c r="L23" s="3"/>
      <c r="M23" s="3"/>
      <c r="N23" s="3"/>
      <c r="O23" s="3"/>
      <c r="P23" s="3"/>
      <c r="Q23" s="3"/>
      <c r="R23" s="3"/>
    </row>
    <row r="24" ht="12.75" customHeight="1">
      <c r="A24" s="23" t="s">
        <v>18</v>
      </c>
      <c r="B24" s="3" t="n">
        <f t="shared" si="4"/>
        <v>514</v>
      </c>
      <c r="C24" s="3" t="n">
        <f t="shared" si="5"/>
        <v>39</v>
      </c>
      <c r="D24" s="3" t="n">
        <v>18</v>
      </c>
      <c r="E24" s="3" t="n">
        <v>21</v>
      </c>
      <c r="F24" s="3" t="n">
        <f t="shared" si="3"/>
        <v>475</v>
      </c>
      <c r="G24" s="3" t="n">
        <v>211</v>
      </c>
      <c r="H24" s="3" t="n">
        <v>264</v>
      </c>
      <c r="J24" s="1"/>
      <c r="K24" s="1"/>
      <c r="L24" s="3"/>
      <c r="M24" s="3"/>
      <c r="N24" s="3"/>
      <c r="O24" s="3"/>
      <c r="P24" s="3"/>
      <c r="Q24" s="3"/>
      <c r="R24" s="3"/>
    </row>
    <row r="25" ht="12.75" customHeight="1">
      <c r="A25" s="22" t="s">
        <v>7</v>
      </c>
      <c r="B25" s="2" t="n">
        <f>C25+F25</f>
        <v>7441.723</v>
      </c>
      <c r="C25" s="2" t="n">
        <f t="shared" si="5"/>
        <v>6772.58</v>
      </c>
      <c r="D25" s="2" t="n">
        <f>SUM(D26:D28)</f>
        <v>1674.377</v>
      </c>
      <c r="E25" s="2" t="n">
        <f>SUM(E26:E28)</f>
        <v>5098.2030000000004</v>
      </c>
      <c r="F25" s="2" t="n">
        <f t="shared" si="3"/>
        <v>669.14300000000003</v>
      </c>
      <c r="G25" s="2" t="n">
        <f>SUM(G26:G28)</f>
        <v>136.79599999999999</v>
      </c>
      <c r="H25" s="2" t="n">
        <f>SUM(H26:H28)</f>
        <v>532.34699999999998</v>
      </c>
      <c r="J25" s="1"/>
      <c r="K25" s="1"/>
      <c r="L25" s="2"/>
      <c r="M25" s="2"/>
      <c r="N25" s="2"/>
      <c r="O25" s="2"/>
      <c r="P25" s="2"/>
      <c r="Q25" s="2"/>
      <c r="R25" s="2"/>
    </row>
    <row r="26" ht="12.75" customHeight="1">
      <c r="A26" s="23" t="s">
        <v>37</v>
      </c>
      <c r="B26" s="3" t="n">
        <f t="shared" ref="B26:B28" si="6">C26+F26</f>
        <v>4046.576</v>
      </c>
      <c r="C26" s="3" t="n">
        <f t="shared" si="5"/>
        <v>3633.373</v>
      </c>
      <c r="D26" s="3" t="n">
        <v>993.18</v>
      </c>
      <c r="E26" s="3" t="n">
        <v>2640.1930000000002</v>
      </c>
      <c r="F26" s="3" t="n">
        <f t="shared" si="3"/>
        <v>413.20300000000003</v>
      </c>
      <c r="G26" s="3" t="n">
        <v>79.421000000000006</v>
      </c>
      <c r="H26" s="3" t="n">
        <v>333.78200000000004</v>
      </c>
      <c r="J26" s="1"/>
      <c r="K26" s="1"/>
      <c r="L26" s="3"/>
      <c r="M26" s="3"/>
      <c r="N26" s="3"/>
      <c r="O26" s="3"/>
      <c r="P26" s="3"/>
      <c r="Q26" s="3"/>
      <c r="R26" s="3"/>
    </row>
    <row r="27" ht="12.75" customHeight="1">
      <c r="A27" s="23" t="s">
        <v>40</v>
      </c>
      <c r="B27" s="3" t="n">
        <f t="shared" si="6"/>
        <v>2567.1469999999999</v>
      </c>
      <c r="C27" s="3" t="n">
        <f t="shared" si="5"/>
        <v>2356.2069999999999</v>
      </c>
      <c r="D27" s="3" t="n">
        <v>371.197</v>
      </c>
      <c r="E27" s="3" t="n">
        <v>1985.01</v>
      </c>
      <c r="F27" s="3" t="n">
        <f t="shared" si="3"/>
        <v>210.94</v>
      </c>
      <c r="G27" s="3" t="n">
        <v>45.375</v>
      </c>
      <c r="H27" s="3" t="n">
        <v>165.565</v>
      </c>
      <c r="J27" s="1"/>
      <c r="K27" s="1"/>
      <c r="L27" s="3"/>
      <c r="M27" s="3"/>
      <c r="N27" s="3"/>
      <c r="O27" s="3"/>
      <c r="P27" s="3"/>
      <c r="Q27" s="3"/>
      <c r="R27" s="3"/>
    </row>
    <row r="28" ht="12.75" customHeight="1">
      <c r="A28" s="23" t="s">
        <v>47</v>
      </c>
      <c r="B28" s="3" t="n">
        <f t="shared" si="6"/>
        <v>828</v>
      </c>
      <c r="C28" s="3" t="n">
        <f t="shared" si="5"/>
        <v>783</v>
      </c>
      <c r="D28" s="3" t="n">
        <v>310</v>
      </c>
      <c r="E28" s="3" t="n">
        <v>473</v>
      </c>
      <c r="F28" s="3" t="n">
        <f t="shared" si="3"/>
        <v>45</v>
      </c>
      <c r="G28" s="3" t="n">
        <v>12</v>
      </c>
      <c r="H28" s="3" t="n">
        <v>33</v>
      </c>
      <c r="J28" s="1"/>
      <c r="K28" s="1"/>
      <c r="L28" s="3"/>
      <c r="M28" s="3"/>
      <c r="N28" s="3"/>
      <c r="O28" s="3"/>
      <c r="P28" s="3"/>
      <c r="Q28" s="3"/>
      <c r="R28" s="3"/>
    </row>
    <row r="29" ht="12.75" customHeight="1">
      <c r="A29" s="22" t="s">
        <v>20</v>
      </c>
      <c r="B29" s="2" t="n">
        <f>C29+F29</f>
        <v>23199</v>
      </c>
      <c r="C29" s="2" t="n">
        <f t="shared" si="5"/>
        <v>16256</v>
      </c>
      <c r="D29" s="2" t="n">
        <f>SUM(D30:D35)</f>
        <v>8311</v>
      </c>
      <c r="E29" s="2" t="n">
        <f>SUM(E30:E35)</f>
        <v>7945</v>
      </c>
      <c r="F29" s="2" t="n">
        <f t="shared" si="3"/>
        <v>6943</v>
      </c>
      <c r="G29" s="2" t="n">
        <f>SUM(G30:G35)</f>
        <v>3477</v>
      </c>
      <c r="H29" s="2" t="n">
        <f>SUM(H30:H35)</f>
        <v>3466</v>
      </c>
      <c r="L29" s="2"/>
      <c r="M29" s="2"/>
      <c r="N29" s="2"/>
      <c r="O29" s="2"/>
      <c r="P29" s="2"/>
      <c r="Q29" s="2"/>
      <c r="R29" s="2"/>
    </row>
    <row r="30" ht="12.75" customHeight="1">
      <c r="A30" s="23" t="s">
        <v>34</v>
      </c>
      <c r="B30" s="3" t="n">
        <f>C30+F30</f>
        <v>3761</v>
      </c>
      <c r="C30" s="3" t="n">
        <f t="shared" si="5"/>
        <v>3074</v>
      </c>
      <c r="D30" s="3" t="n">
        <v>1406</v>
      </c>
      <c r="E30" s="4" t="n">
        <v>1668</v>
      </c>
      <c r="F30" s="3" t="n">
        <f t="shared" si="3"/>
        <v>687</v>
      </c>
      <c r="G30" s="3" t="n">
        <v>249</v>
      </c>
      <c r="H30" s="3" t="n">
        <v>438</v>
      </c>
      <c r="J30" s="24"/>
      <c r="K30" s="24"/>
      <c r="L30" s="3"/>
      <c r="M30" s="3"/>
      <c r="N30" s="3"/>
      <c r="O30" s="4"/>
      <c r="P30" s="3"/>
      <c r="Q30" s="3"/>
      <c r="R30" s="3"/>
    </row>
    <row r="31" ht="12.75" customHeight="1">
      <c r="A31" s="23" t="s">
        <v>24</v>
      </c>
      <c r="B31" s="3" t="n">
        <f t="shared" ref="B31:B35" si="7">C31+F31</f>
        <v>6185</v>
      </c>
      <c r="C31" s="3" t="n">
        <f t="shared" si="5"/>
        <v>3052</v>
      </c>
      <c r="D31" s="3" t="n">
        <v>1518</v>
      </c>
      <c r="E31" s="3" t="n">
        <v>1534</v>
      </c>
      <c r="F31" s="3" t="n">
        <f t="shared" si="3"/>
        <v>3133</v>
      </c>
      <c r="G31" s="3" t="n">
        <v>1637</v>
      </c>
      <c r="H31" s="3" t="n">
        <v>1496</v>
      </c>
      <c r="L31" s="3"/>
      <c r="M31" s="3"/>
      <c r="N31" s="3"/>
      <c r="O31" s="3"/>
      <c r="P31" s="3"/>
      <c r="Q31" s="3"/>
      <c r="R31" s="3"/>
    </row>
    <row r="32" ht="12.75" customHeight="1">
      <c r="A32" s="23" t="s">
        <v>57</v>
      </c>
      <c r="B32" s="3" t="n">
        <f t="shared" si="7"/>
        <v>19</v>
      </c>
      <c r="C32" s="3" t="n">
        <f t="shared" si="5"/>
        <v>19</v>
      </c>
      <c r="D32" s="3" t="n">
        <v>18</v>
      </c>
      <c r="E32" s="3" t="n">
        <v>1</v>
      </c>
      <c r="F32" s="3" t="n">
        <f t="shared" si="3"/>
        <v>0</v>
      </c>
      <c r="G32" s="3" t="n">
        <v>0</v>
      </c>
      <c r="H32" s="3" t="n">
        <v>0</v>
      </c>
      <c r="L32" s="3"/>
      <c r="M32" s="3"/>
      <c r="N32" s="3"/>
      <c r="O32" s="3"/>
      <c r="P32" s="3"/>
      <c r="Q32" s="3"/>
      <c r="R32" s="3"/>
    </row>
    <row r="33" ht="12.75" customHeight="1">
      <c r="A33" s="23" t="s">
        <v>22</v>
      </c>
      <c r="B33" s="3" t="n">
        <f t="shared" si="7"/>
        <v>6474</v>
      </c>
      <c r="C33" s="3" t="n">
        <f t="shared" si="5"/>
        <v>6474</v>
      </c>
      <c r="D33" s="3" t="n">
        <v>2475</v>
      </c>
      <c r="E33" s="3" t="n">
        <v>3999</v>
      </c>
      <c r="F33" s="3" t="n">
        <v>0</v>
      </c>
      <c r="G33" s="3" t="n">
        <v>469</v>
      </c>
      <c r="H33" s="3" t="n">
        <v>895</v>
      </c>
      <c r="L33" s="3"/>
      <c r="M33" s="3"/>
      <c r="N33" s="3"/>
      <c r="O33" s="3"/>
      <c r="P33" s="3"/>
      <c r="Q33" s="3"/>
      <c r="R33" s="26"/>
    </row>
    <row r="34" ht="12.75" customHeight="1">
      <c r="A34" s="23" t="s">
        <v>21</v>
      </c>
      <c r="B34" s="3" t="n">
        <f t="shared" si="7"/>
        <v>420</v>
      </c>
      <c r="C34" s="3" t="n">
        <f>D34+E34</f>
        <v>75</v>
      </c>
      <c r="D34" s="3" t="n">
        <v>41</v>
      </c>
      <c r="E34" s="3" t="n">
        <v>34</v>
      </c>
      <c r="F34" s="3" t="n">
        <f>G34+H34</f>
        <v>345</v>
      </c>
      <c r="G34" s="3" t="n">
        <v>155</v>
      </c>
      <c r="H34" s="3" t="n">
        <v>190</v>
      </c>
      <c r="L34" s="3"/>
      <c r="M34" s="3"/>
      <c r="N34" s="3"/>
      <c r="O34" s="3"/>
      <c r="P34" s="3"/>
      <c r="Q34" s="3"/>
      <c r="R34" s="3"/>
    </row>
    <row r="35" ht="12.75" customHeight="1">
      <c r="A35" s="23" t="s">
        <v>25</v>
      </c>
      <c r="B35" s="3" t="n">
        <f t="shared" si="7"/>
        <v>4976</v>
      </c>
      <c r="C35" s="3" t="n">
        <f>D35+E35</f>
        <v>3562</v>
      </c>
      <c r="D35" s="3" t="n">
        <v>2853</v>
      </c>
      <c r="E35" s="3" t="n">
        <v>709</v>
      </c>
      <c r="F35" s="3" t="n">
        <f>G35+H35</f>
        <v>1414</v>
      </c>
      <c r="G35" s="3" t="n">
        <v>967</v>
      </c>
      <c r="H35" s="3" t="n">
        <v>447</v>
      </c>
      <c r="L35" s="3"/>
      <c r="M35" s="3"/>
      <c r="N35" s="3"/>
      <c r="O35" s="3"/>
      <c r="P35" s="3"/>
      <c r="Q35" s="3"/>
      <c r="R35" s="3"/>
    </row>
    <row r="36" ht="12.75" customHeight="1">
      <c r="A36" s="10" t="s">
        <v>9</v>
      </c>
      <c r="B36" s="10"/>
      <c r="C36" s="10"/>
      <c r="D36" s="10"/>
      <c r="E36" s="10"/>
      <c r="F36" s="10"/>
      <c r="G36" s="10"/>
      <c r="H36" s="10"/>
    </row>
    <row r="37" ht="12.75" customHeight="1">
      <c r="A37" s="11" t="s">
        <v>51</v>
      </c>
      <c r="B37" s="12"/>
      <c r="C37" s="12"/>
      <c r="D37" s="12"/>
      <c r="E37" s="12"/>
      <c r="F37" s="12"/>
      <c r="G37" s="12"/>
      <c r="H37" s="12"/>
    </row>
    <row r="38" ht="37.35" customHeight="1">
      <c r="A38" s="11" t="s">
        <v>35</v>
      </c>
      <c r="B38" s="12"/>
      <c r="C38" s="12"/>
      <c r="D38" s="12"/>
      <c r="E38" s="12"/>
      <c r="F38" s="12"/>
      <c r="G38" s="12"/>
      <c r="H38" s="12"/>
    </row>
    <row r="43" ht="12.75" customHeight="1">
      <c r="A43" s="23"/>
      <c r="B43" s="3"/>
      <c r="C43" s="3"/>
      <c r="D43" s="3"/>
      <c r="E43" s="3"/>
      <c r="F43" s="3"/>
      <c r="G43" s="3"/>
      <c r="H43" s="3"/>
    </row>
    <row r="44" ht="12.75" customHeight="1">
      <c r="A44" s="23"/>
      <c r="B44" s="3"/>
      <c r="C44" s="3"/>
      <c r="D44" s="3"/>
      <c r="E44" s="3"/>
      <c r="F44" s="3"/>
      <c r="G44" s="3"/>
      <c r="H44" s="3"/>
    </row>
    <row r="45" ht="12.75" customHeight="1">
      <c r="A45" s="25"/>
      <c r="B45" s="3"/>
      <c r="C45" s="3"/>
      <c r="D45" s="3"/>
      <c r="E45" s="3"/>
      <c r="F45" s="3"/>
      <c r="G45" s="3"/>
      <c r="H45" s="3"/>
    </row>
    <row r="46" ht="12.75" customHeight="1">
      <c r="A46" s="23"/>
      <c r="B46" s="3"/>
      <c r="C46" s="3"/>
      <c r="D46" s="3"/>
      <c r="E46" s="3"/>
      <c r="F46" s="3"/>
      <c r="G46" s="3"/>
      <c r="H46" s="3"/>
    </row>
    <row r="47" ht="12.75" customHeight="1">
      <c r="A47" s="23"/>
      <c r="B47" s="3"/>
      <c r="C47" s="3"/>
      <c r="D47" s="3"/>
      <c r="E47" s="4"/>
      <c r="F47" s="3"/>
      <c r="G47" s="3"/>
      <c r="H47" s="3"/>
    </row>
    <row r="48" ht="12.75" customHeight="1">
      <c r="A48" s="23"/>
      <c r="B48" s="3"/>
      <c r="C48" s="3"/>
      <c r="D48" s="3"/>
      <c r="E48" s="3"/>
      <c r="F48" s="3"/>
      <c r="G48" s="3"/>
      <c r="H48" s="3"/>
    </row>
    <row r="49" ht="12.75" customHeight="1">
      <c r="A49" s="23"/>
      <c r="B49" s="3"/>
      <c r="C49" s="3"/>
      <c r="D49" s="3"/>
      <c r="E49" s="3"/>
      <c r="F49" s="3"/>
      <c r="G49" s="3"/>
      <c r="H49" s="3"/>
    </row>
    <row r="50" ht="12.75" customHeight="1">
      <c r="A50" s="23"/>
      <c r="B50" s="3"/>
      <c r="C50" s="3"/>
      <c r="D50" s="3"/>
      <c r="E50" s="3"/>
      <c r="F50" s="3"/>
      <c r="G50" s="3"/>
      <c r="H50" s="3"/>
    </row>
    <row r="51" ht="12.75" customHeight="1">
      <c r="A51" s="23"/>
      <c r="B51" s="3"/>
      <c r="C51" s="3"/>
      <c r="D51" s="3"/>
      <c r="E51" s="3"/>
      <c r="F51" s="3"/>
      <c r="G51" s="3"/>
      <c r="H51" s="3"/>
    </row>
    <row r="52" ht="12.75" customHeight="1">
      <c r="A52" s="23"/>
      <c r="B52" s="3"/>
      <c r="C52" s="3"/>
      <c r="D52" s="3"/>
      <c r="E52" s="3"/>
      <c r="F52" s="3"/>
      <c r="G52" s="3"/>
      <c r="H52" s="3"/>
    </row>
    <row r="53" ht="12.75" customHeight="1">
      <c r="A53" s="25"/>
    </row>
    <row r="54" ht="12.75" customHeight="1">
      <c r="A54" s="23"/>
    </row>
    <row r="55" ht="12.75" customHeight="1">
      <c r="A55" s="23"/>
    </row>
    <row r="56" ht="12.75" customHeight="1">
      <c r="A56" s="23"/>
    </row>
    <row r="57" ht="12.75" customHeight="1">
      <c r="A57" s="23"/>
    </row>
    <row r="58" ht="12.75" customHeight="1">
      <c r="A58" s="23"/>
    </row>
    <row r="59" ht="12.75" customHeight="1">
      <c r="A59" s="23"/>
    </row>
  </sheetData>
  <mergeCells count="10">
    <mergeCell ref="A36:H36"/>
    <mergeCell ref="A37:H37"/>
    <mergeCell ref="A38:H38"/>
    <mergeCell ref="A2:F2"/>
    <mergeCell ref="G2:H2"/>
    <mergeCell ref="A3:A5"/>
    <mergeCell ref="B3:B5"/>
    <mergeCell ref="C3:H3"/>
    <mergeCell ref="C4:E4"/>
    <mergeCell ref="F4:H4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58" hidden="0" customWidth="1"/>
    <col min="2" max="2" width="10.21875" hidden="0" customWidth="1"/>
    <col min="3" max="3" width="10.44140625" hidden="0" customWidth="1"/>
    <col min="4" max="4" width="10.44140625" hidden="0" customWidth="1"/>
    <col min="5" max="5" width="10.44140625" hidden="0" customWidth="1"/>
    <col min="6" max="6" width="10.44140625" hidden="0" customWidth="1"/>
    <col min="7" max="7" width="10.44140625" hidden="0" customWidth="1"/>
    <col min="8" max="8" width="10.44140625" hidden="0" customWidth="1"/>
  </cols>
  <sheetData>
    <row r="1">
      <c r="A1" s="12" t="s">
        <v>33</v>
      </c>
    </row>
    <row r="2" ht="16.5" customHeight="1">
      <c r="A2" s="8" t="s">
        <v>58</v>
      </c>
      <c r="B2" s="8"/>
      <c r="C2" s="8"/>
      <c r="D2" s="8"/>
      <c r="E2" s="8"/>
      <c r="F2" s="8"/>
      <c r="G2" s="27" t="s">
        <v>0</v>
      </c>
      <c r="H2" s="28"/>
    </row>
    <row r="3">
      <c r="A3" s="31" t="s">
        <v>36</v>
      </c>
      <c r="B3" s="34" t="s">
        <v>1</v>
      </c>
      <c r="C3" s="37" t="s">
        <v>30</v>
      </c>
      <c r="D3" s="37"/>
      <c r="E3" s="37"/>
      <c r="F3" s="37"/>
      <c r="G3" s="37"/>
      <c r="H3" s="38"/>
    </row>
    <row r="4">
      <c r="A4" s="32"/>
      <c r="B4" s="35"/>
      <c r="C4" s="29" t="s">
        <v>2</v>
      </c>
      <c r="D4" s="29"/>
      <c r="E4" s="29"/>
      <c r="F4" s="29" t="s">
        <v>8</v>
      </c>
      <c r="G4" s="29"/>
      <c r="H4" s="30"/>
    </row>
    <row r="5">
      <c r="A5" s="33"/>
      <c r="B5" s="36"/>
      <c r="C5" s="29" t="s">
        <v>3</v>
      </c>
      <c r="D5" s="29" t="s">
        <v>4</v>
      </c>
      <c r="E5" s="29" t="s">
        <v>5</v>
      </c>
      <c r="F5" s="29" t="s">
        <v>3</v>
      </c>
      <c r="G5" s="29" t="s">
        <v>4</v>
      </c>
      <c r="H5" s="30" t="s">
        <v>5</v>
      </c>
    </row>
    <row r="6" ht="12" customHeight="1">
      <c r="A6" s="21" t="s">
        <v>29</v>
      </c>
      <c r="B6" s="2" t="n">
        <v>197874.391</v>
      </c>
      <c r="C6" s="2" t="n">
        <v>127792.783</v>
      </c>
      <c r="D6" s="2" t="n">
        <v>57499.790999999997</v>
      </c>
      <c r="E6" s="2" t="n">
        <v>70292.991999999998</v>
      </c>
      <c r="F6" s="2" t="n">
        <v>70081.608000000007</v>
      </c>
      <c r="G6" s="2" t="n">
        <v>30882.273000000001</v>
      </c>
      <c r="H6" s="2" t="n">
        <v>39199.334999999999</v>
      </c>
      <c r="J6" s="1"/>
      <c r="K6" s="1"/>
      <c r="L6" s="2"/>
      <c r="M6" s="2"/>
      <c r="N6" s="2"/>
      <c r="O6" s="2"/>
      <c r="P6" s="2"/>
      <c r="Q6" s="2"/>
      <c r="R6" s="2"/>
    </row>
    <row r="7" ht="12" customHeight="1">
      <c r="A7" s="22" t="s">
        <v>27</v>
      </c>
      <c r="B7" s="2" t="n">
        <v>156875</v>
      </c>
      <c r="C7" s="2" t="n">
        <v>100734</v>
      </c>
      <c r="D7" s="2" t="n">
        <v>46429</v>
      </c>
      <c r="E7" s="2" t="n">
        <v>54305</v>
      </c>
      <c r="F7" s="2" t="n">
        <v>56141</v>
      </c>
      <c r="G7" s="2" t="n">
        <v>25011</v>
      </c>
      <c r="H7" s="2" t="n">
        <v>31130</v>
      </c>
      <c r="J7" s="1"/>
      <c r="K7" s="1"/>
      <c r="L7" s="2"/>
      <c r="M7" s="2"/>
      <c r="N7" s="2"/>
      <c r="O7" s="2"/>
      <c r="P7" s="2"/>
      <c r="Q7" s="2"/>
      <c r="R7" s="2"/>
    </row>
    <row r="8">
      <c r="A8" s="23" t="s">
        <v>6</v>
      </c>
      <c r="B8" s="3" t="n">
        <v>81115</v>
      </c>
      <c r="C8" s="3" t="n">
        <v>52800</v>
      </c>
      <c r="D8" s="3" t="n">
        <v>19593</v>
      </c>
      <c r="E8" s="3" t="n">
        <v>33207</v>
      </c>
      <c r="F8" s="3" t="n">
        <v>28315</v>
      </c>
      <c r="G8" s="3" t="n">
        <v>10733</v>
      </c>
      <c r="H8" s="3" t="n">
        <v>17582</v>
      </c>
      <c r="J8" s="7"/>
      <c r="K8" s="7"/>
      <c r="L8" s="3"/>
      <c r="M8" s="3"/>
      <c r="N8" s="3"/>
      <c r="O8" s="3"/>
      <c r="P8" s="3"/>
      <c r="Q8" s="3"/>
      <c r="R8" s="3"/>
    </row>
    <row r="9">
      <c r="A9" s="23" t="s">
        <v>10</v>
      </c>
      <c r="B9" s="3" t="n">
        <v>25854</v>
      </c>
      <c r="C9" s="3" t="n">
        <v>16172</v>
      </c>
      <c r="D9" s="3" t="n">
        <v>11778</v>
      </c>
      <c r="E9" s="3" t="n">
        <v>4394</v>
      </c>
      <c r="F9" s="3" t="n">
        <v>9682</v>
      </c>
      <c r="G9" s="3" t="n">
        <v>5839</v>
      </c>
      <c r="H9" s="3" t="n">
        <v>3843</v>
      </c>
      <c r="J9" s="7"/>
      <c r="K9" s="7"/>
      <c r="L9" s="3"/>
      <c r="M9" s="3"/>
      <c r="N9" s="3"/>
      <c r="O9" s="3"/>
      <c r="P9" s="3"/>
      <c r="Q9" s="3"/>
      <c r="R9" s="3"/>
    </row>
    <row r="10">
      <c r="A10" s="23" t="s">
        <v>11</v>
      </c>
      <c r="B10" s="3" t="n">
        <v>10278</v>
      </c>
      <c r="C10" s="3" t="n">
        <v>7273</v>
      </c>
      <c r="D10" s="3" t="n">
        <v>3453</v>
      </c>
      <c r="E10" s="3" t="n">
        <v>3820</v>
      </c>
      <c r="F10" s="3" t="n">
        <v>3005</v>
      </c>
      <c r="G10" s="3" t="n">
        <v>1413</v>
      </c>
      <c r="H10" s="3" t="n">
        <v>1592</v>
      </c>
      <c r="J10" s="7"/>
      <c r="K10" s="7"/>
      <c r="L10" s="3"/>
      <c r="M10" s="3"/>
      <c r="N10" s="3"/>
      <c r="O10" s="3"/>
      <c r="P10" s="3"/>
      <c r="Q10" s="3"/>
      <c r="R10" s="3"/>
    </row>
    <row r="11">
      <c r="A11" s="23" t="s">
        <v>12</v>
      </c>
      <c r="B11" s="3" t="n">
        <v>2527</v>
      </c>
      <c r="C11" s="3" t="n">
        <v>1560</v>
      </c>
      <c r="D11" s="3" t="n">
        <v>329</v>
      </c>
      <c r="E11" s="3" t="n">
        <v>1231</v>
      </c>
      <c r="F11" s="3" t="n">
        <v>967</v>
      </c>
      <c r="G11" s="3" t="n">
        <v>256</v>
      </c>
      <c r="H11" s="3" t="n">
        <v>711</v>
      </c>
      <c r="J11" s="7"/>
      <c r="K11" s="7"/>
      <c r="L11" s="3"/>
      <c r="M11" s="3"/>
      <c r="N11" s="3"/>
      <c r="O11" s="3"/>
      <c r="P11" s="3"/>
      <c r="Q11" s="3"/>
      <c r="R11" s="3"/>
    </row>
    <row r="12">
      <c r="A12" s="23" t="s">
        <v>13</v>
      </c>
      <c r="B12" s="3" t="n">
        <v>22072</v>
      </c>
      <c r="C12" s="3" t="n">
        <v>13844</v>
      </c>
      <c r="D12" s="3" t="n">
        <v>7517</v>
      </c>
      <c r="E12" s="3" t="n">
        <v>6327</v>
      </c>
      <c r="F12" s="3" t="n">
        <v>8228</v>
      </c>
      <c r="G12" s="3" t="n">
        <v>4361</v>
      </c>
      <c r="H12" s="3" t="n">
        <v>3867</v>
      </c>
      <c r="J12" s="7"/>
      <c r="K12" s="7"/>
      <c r="L12" s="3"/>
      <c r="M12" s="3"/>
      <c r="N12" s="3"/>
      <c r="O12" s="3"/>
      <c r="P12" s="3"/>
      <c r="Q12" s="3"/>
      <c r="R12" s="3"/>
    </row>
    <row r="13">
      <c r="A13" s="23" t="s">
        <v>14</v>
      </c>
      <c r="B13" s="3" t="n">
        <v>8359</v>
      </c>
      <c r="C13" s="3" t="n">
        <v>5761</v>
      </c>
      <c r="D13" s="3" t="n">
        <v>2497</v>
      </c>
      <c r="E13" s="3" t="n">
        <v>3264</v>
      </c>
      <c r="F13" s="3" t="n">
        <v>2598</v>
      </c>
      <c r="G13" s="3" t="n">
        <v>1130</v>
      </c>
      <c r="H13" s="3" t="n">
        <v>1468</v>
      </c>
      <c r="J13" s="7"/>
      <c r="K13" s="7"/>
      <c r="L13" s="3"/>
      <c r="M13" s="3"/>
      <c r="N13" s="3"/>
      <c r="O13" s="3"/>
      <c r="P13" s="3"/>
      <c r="Q13" s="3"/>
      <c r="R13" s="3"/>
    </row>
    <row r="14">
      <c r="A14" s="23" t="s">
        <v>15</v>
      </c>
      <c r="B14" s="3" t="n">
        <v>1700</v>
      </c>
      <c r="C14" s="3" t="n">
        <v>775</v>
      </c>
      <c r="D14" s="3" t="n">
        <v>219</v>
      </c>
      <c r="E14" s="3" t="n">
        <v>556</v>
      </c>
      <c r="F14" s="3" t="n">
        <v>925</v>
      </c>
      <c r="G14" s="3" t="n">
        <v>320</v>
      </c>
      <c r="H14" s="3" t="n">
        <v>605</v>
      </c>
      <c r="J14" s="7"/>
      <c r="K14" s="7"/>
      <c r="L14" s="3"/>
      <c r="M14" s="3"/>
      <c r="N14" s="3"/>
      <c r="O14" s="3"/>
      <c r="P14" s="3"/>
      <c r="Q14" s="3"/>
      <c r="R14" s="3"/>
    </row>
    <row r="15">
      <c r="A15" s="23" t="s">
        <v>16</v>
      </c>
      <c r="B15" s="3" t="n">
        <v>2114</v>
      </c>
      <c r="C15" s="3" t="n">
        <v>1040</v>
      </c>
      <c r="D15" s="3" t="n">
        <v>357</v>
      </c>
      <c r="E15" s="3" t="n">
        <v>683</v>
      </c>
      <c r="F15" s="3" t="n">
        <v>1074</v>
      </c>
      <c r="G15" s="3" t="n">
        <v>362</v>
      </c>
      <c r="H15" s="3" t="n">
        <v>712</v>
      </c>
      <c r="J15" s="7"/>
      <c r="K15" s="7"/>
      <c r="L15" s="3"/>
      <c r="M15" s="3"/>
      <c r="N15" s="3"/>
      <c r="O15" s="3"/>
      <c r="P15" s="3"/>
      <c r="Q15" s="3"/>
      <c r="R15" s="3"/>
    </row>
    <row r="16">
      <c r="A16" s="23" t="s">
        <v>17</v>
      </c>
      <c r="B16" s="3" t="n">
        <v>2856</v>
      </c>
      <c r="C16" s="3" t="n">
        <v>1509</v>
      </c>
      <c r="D16" s="3" t="n">
        <v>686</v>
      </c>
      <c r="E16" s="3" t="n">
        <v>823</v>
      </c>
      <c r="F16" s="3" t="n">
        <v>1347</v>
      </c>
      <c r="G16" s="3" t="n">
        <v>597</v>
      </c>
      <c r="H16" s="3" t="n">
        <v>750</v>
      </c>
      <c r="J16" s="7"/>
      <c r="K16" s="7"/>
      <c r="L16" s="3"/>
      <c r="M16" s="3"/>
      <c r="N16" s="3"/>
      <c r="O16" s="3"/>
      <c r="P16" s="3"/>
      <c r="Q16" s="3"/>
      <c r="R16" s="3"/>
    </row>
    <row r="17" ht="12" customHeight="1">
      <c r="A17" s="22" t="s">
        <v>19</v>
      </c>
      <c r="B17" s="2" t="n">
        <v>10299</v>
      </c>
      <c r="C17" s="2" t="n">
        <v>4293</v>
      </c>
      <c r="D17" s="2" t="n">
        <v>1410</v>
      </c>
      <c r="E17" s="2" t="n">
        <v>2883</v>
      </c>
      <c r="F17" s="2" t="n">
        <v>6006</v>
      </c>
      <c r="G17" s="2" t="n">
        <v>2151</v>
      </c>
      <c r="H17" s="2" t="n">
        <v>3855</v>
      </c>
      <c r="J17" s="1"/>
      <c r="K17" s="1"/>
      <c r="L17" s="2"/>
      <c r="M17" s="2"/>
      <c r="N17" s="2"/>
      <c r="O17" s="2"/>
      <c r="P17" s="2"/>
      <c r="Q17" s="2"/>
      <c r="R17" s="2"/>
    </row>
    <row r="18" ht="12" customHeight="1">
      <c r="A18" s="23" t="s">
        <v>54</v>
      </c>
      <c r="B18" s="3" t="n">
        <v>1616</v>
      </c>
      <c r="C18" s="3" t="n">
        <v>65</v>
      </c>
      <c r="D18" s="3" t="n">
        <v>29</v>
      </c>
      <c r="E18" s="3" t="n">
        <v>36</v>
      </c>
      <c r="F18" s="3" t="n">
        <v>1551</v>
      </c>
      <c r="G18" s="3" t="n">
        <v>622</v>
      </c>
      <c r="H18" s="3" t="n">
        <v>929</v>
      </c>
      <c r="J18" s="1"/>
      <c r="K18" s="1"/>
      <c r="L18" s="2"/>
      <c r="M18" s="2"/>
      <c r="N18" s="2"/>
      <c r="O18" s="2"/>
      <c r="P18" s="2"/>
      <c r="Q18" s="2"/>
      <c r="R18" s="2"/>
    </row>
    <row r="19" ht="12" customHeight="1">
      <c r="A19" s="23" t="s">
        <v>56</v>
      </c>
      <c r="B19" s="3" t="n">
        <v>129</v>
      </c>
      <c r="C19" s="3" t="n">
        <v>78</v>
      </c>
      <c r="D19" s="3" t="n">
        <v>25</v>
      </c>
      <c r="E19" s="3" t="n">
        <v>53</v>
      </c>
      <c r="F19" s="3" t="n">
        <v>51</v>
      </c>
      <c r="G19" s="3" t="n">
        <v>24</v>
      </c>
      <c r="H19" s="3" t="n">
        <v>27</v>
      </c>
      <c r="J19" s="1"/>
      <c r="K19" s="1"/>
      <c r="L19" s="3"/>
      <c r="M19" s="3"/>
      <c r="N19" s="3"/>
      <c r="O19" s="3"/>
      <c r="P19" s="3"/>
      <c r="Q19" s="3"/>
      <c r="R19" s="3"/>
    </row>
    <row r="20" ht="12" customHeight="1">
      <c r="A20" s="25" t="s">
        <v>26</v>
      </c>
      <c r="B20" s="3" t="n">
        <v>212</v>
      </c>
      <c r="C20" s="3" t="n">
        <v>93</v>
      </c>
      <c r="D20" s="3" t="n">
        <v>53</v>
      </c>
      <c r="E20" s="3" t="n">
        <v>40</v>
      </c>
      <c r="F20" s="3" t="n">
        <v>119</v>
      </c>
      <c r="G20" s="3" t="n">
        <v>61</v>
      </c>
      <c r="H20" s="3" t="n">
        <v>58</v>
      </c>
      <c r="J20" s="1"/>
      <c r="K20" s="1"/>
      <c r="L20" s="3"/>
      <c r="M20" s="3"/>
      <c r="N20" s="3"/>
      <c r="O20" s="3"/>
      <c r="P20" s="3"/>
      <c r="Q20" s="3"/>
      <c r="R20" s="3"/>
    </row>
    <row r="21" ht="12" customHeight="1">
      <c r="A21" s="23" t="s">
        <v>44</v>
      </c>
      <c r="B21" s="3" t="n">
        <v>618</v>
      </c>
      <c r="C21" s="3" t="n">
        <v>113</v>
      </c>
      <c r="D21" s="3" t="n">
        <v>51</v>
      </c>
      <c r="E21" s="3" t="n">
        <v>62</v>
      </c>
      <c r="F21" s="3" t="n">
        <v>505</v>
      </c>
      <c r="G21" s="3" t="n">
        <v>214</v>
      </c>
      <c r="H21" s="3" t="n">
        <v>291</v>
      </c>
      <c r="J21" s="1"/>
      <c r="K21" s="1"/>
      <c r="L21" s="3"/>
      <c r="M21" s="3"/>
      <c r="N21" s="3"/>
      <c r="O21" s="3"/>
      <c r="P21" s="3"/>
      <c r="Q21" s="3"/>
      <c r="R21" s="3"/>
    </row>
    <row r="22" ht="12" customHeight="1">
      <c r="A22" s="25" t="s">
        <v>39</v>
      </c>
      <c r="B22" s="3" t="n">
        <v>981</v>
      </c>
      <c r="C22" s="3" t="n">
        <v>322</v>
      </c>
      <c r="D22" s="3" t="n">
        <v>156</v>
      </c>
      <c r="E22" s="3" t="n">
        <v>166</v>
      </c>
      <c r="F22" s="3" t="n">
        <v>659</v>
      </c>
      <c r="G22" s="3" t="n">
        <v>285</v>
      </c>
      <c r="H22" s="3" t="n">
        <v>374</v>
      </c>
      <c r="J22" s="1"/>
      <c r="K22" s="1"/>
      <c r="L22" s="3"/>
      <c r="M22" s="3"/>
      <c r="N22" s="3"/>
      <c r="O22" s="3"/>
      <c r="P22" s="3"/>
      <c r="Q22" s="3"/>
      <c r="R22" s="3"/>
    </row>
    <row r="23" ht="12" customHeight="1">
      <c r="A23" s="23" t="s">
        <v>43</v>
      </c>
      <c r="B23" s="3" t="n">
        <v>6164</v>
      </c>
      <c r="C23" s="3" t="n">
        <v>3583</v>
      </c>
      <c r="D23" s="3" t="n">
        <v>1074</v>
      </c>
      <c r="E23" s="3" t="n">
        <v>2509</v>
      </c>
      <c r="F23" s="3" t="n">
        <v>2581</v>
      </c>
      <c r="G23" s="3" t="n">
        <v>705</v>
      </c>
      <c r="H23" s="3" t="n">
        <v>1876</v>
      </c>
      <c r="J23" s="1"/>
      <c r="K23" s="1"/>
      <c r="L23" s="3"/>
      <c r="M23" s="3"/>
      <c r="N23" s="3"/>
      <c r="O23" s="3"/>
      <c r="P23" s="3"/>
      <c r="Q23" s="3"/>
      <c r="R23" s="3"/>
    </row>
    <row r="24" ht="12" customHeight="1">
      <c r="A24" s="23" t="s">
        <v>18</v>
      </c>
      <c r="B24" s="3" t="n">
        <v>579</v>
      </c>
      <c r="C24" s="3" t="n">
        <v>39</v>
      </c>
      <c r="D24" s="3" t="n">
        <v>22</v>
      </c>
      <c r="E24" s="3" t="n">
        <v>17</v>
      </c>
      <c r="F24" s="3" t="n">
        <v>540</v>
      </c>
      <c r="G24" s="3" t="n">
        <v>240</v>
      </c>
      <c r="H24" s="3" t="n">
        <v>300</v>
      </c>
      <c r="J24" s="1"/>
      <c r="K24" s="1"/>
      <c r="L24" s="3"/>
      <c r="M24" s="3"/>
      <c r="N24" s="3"/>
      <c r="O24" s="3"/>
      <c r="P24" s="3"/>
      <c r="Q24" s="3"/>
      <c r="R24" s="3"/>
    </row>
    <row r="25" ht="12" customHeight="1">
      <c r="A25" s="22" t="s">
        <v>7</v>
      </c>
      <c r="B25" s="2" t="n">
        <v>7588.3910000000005</v>
      </c>
      <c r="C25" s="2" t="n">
        <v>6888.7830000000004</v>
      </c>
      <c r="D25" s="2" t="n">
        <v>1656.7909999999999</v>
      </c>
      <c r="E25" s="2" t="n">
        <v>5231.9920000000002</v>
      </c>
      <c r="F25" s="2" t="n">
        <v>699.60800000000006</v>
      </c>
      <c r="G25" s="2" t="n">
        <v>131.273</v>
      </c>
      <c r="H25" s="2" t="n">
        <v>568.33500000000004</v>
      </c>
      <c r="J25" s="1"/>
      <c r="K25" s="1"/>
      <c r="L25" s="2"/>
      <c r="M25" s="2"/>
      <c r="N25" s="2"/>
      <c r="O25" s="2"/>
      <c r="P25" s="2"/>
      <c r="Q25" s="2"/>
      <c r="R25" s="2"/>
    </row>
    <row r="26" ht="12" customHeight="1">
      <c r="A26" s="23" t="s">
        <v>37</v>
      </c>
      <c r="B26" s="3" t="n">
        <v>4094.3330000000001</v>
      </c>
      <c r="C26" s="3" t="n">
        <v>3640.1590000000001</v>
      </c>
      <c r="D26" s="3" t="n">
        <v>934.649</v>
      </c>
      <c r="E26" s="3" t="n">
        <v>2705.51</v>
      </c>
      <c r="F26" s="3" t="n">
        <v>454.17399999999998</v>
      </c>
      <c r="G26" s="3" t="n">
        <v>76.853999999999999</v>
      </c>
      <c r="H26" s="3" t="n">
        <v>377.32</v>
      </c>
      <c r="J26" s="1"/>
      <c r="K26" s="1"/>
      <c r="L26" s="3"/>
      <c r="M26" s="3"/>
      <c r="N26" s="3"/>
      <c r="O26" s="3"/>
      <c r="P26" s="3"/>
      <c r="Q26" s="3"/>
      <c r="R26" s="3"/>
    </row>
    <row r="27" ht="12" customHeight="1">
      <c r="A27" s="23" t="s">
        <v>40</v>
      </c>
      <c r="B27" s="3" t="n">
        <v>2578.058</v>
      </c>
      <c r="C27" s="3" t="n">
        <v>2375.6239999999998</v>
      </c>
      <c r="D27" s="3" t="n">
        <v>369.142</v>
      </c>
      <c r="E27" s="3" t="n">
        <v>2006.482</v>
      </c>
      <c r="F27" s="3" t="n">
        <v>202.43399999999997</v>
      </c>
      <c r="G27" s="3" t="n">
        <v>42.418999999999997</v>
      </c>
      <c r="H27" s="3" t="n">
        <v>160.01499999999999</v>
      </c>
      <c r="J27" s="1"/>
      <c r="K27" s="1"/>
      <c r="L27" s="3"/>
      <c r="M27" s="3"/>
      <c r="N27" s="3"/>
      <c r="O27" s="3"/>
      <c r="P27" s="3"/>
      <c r="Q27" s="3"/>
      <c r="R27" s="3"/>
    </row>
    <row r="28" ht="12" customHeight="1">
      <c r="A28" s="23" t="s">
        <v>47</v>
      </c>
      <c r="B28" s="3" t="n">
        <v>916</v>
      </c>
      <c r="C28" s="3" t="n">
        <v>873</v>
      </c>
      <c r="D28" s="3" t="n">
        <v>353</v>
      </c>
      <c r="E28" s="3" t="n">
        <v>520</v>
      </c>
      <c r="F28" s="3" t="n">
        <v>43</v>
      </c>
      <c r="G28" s="3" t="n">
        <v>12</v>
      </c>
      <c r="H28" s="3" t="n">
        <v>31</v>
      </c>
      <c r="J28" s="1"/>
      <c r="K28" s="1"/>
      <c r="L28" s="3"/>
      <c r="M28" s="3"/>
      <c r="N28" s="3"/>
      <c r="O28" s="3"/>
      <c r="P28" s="3"/>
      <c r="Q28" s="3"/>
      <c r="R28" s="3"/>
    </row>
    <row r="29" ht="12" customHeight="1">
      <c r="A29" s="22" t="s">
        <v>20</v>
      </c>
      <c r="B29" s="2" t="n">
        <v>23112</v>
      </c>
      <c r="C29" s="2" t="n">
        <v>15877</v>
      </c>
      <c r="D29" s="2" t="n">
        <v>8004</v>
      </c>
      <c r="E29" s="2" t="n">
        <v>7873</v>
      </c>
      <c r="F29" s="2" t="n">
        <v>7235</v>
      </c>
      <c r="G29" s="2" t="n">
        <v>3589</v>
      </c>
      <c r="H29" s="2" t="n">
        <v>3646</v>
      </c>
      <c r="L29" s="2"/>
      <c r="M29" s="2"/>
      <c r="N29" s="2"/>
      <c r="O29" s="2"/>
      <c r="P29" s="2"/>
      <c r="Q29" s="2"/>
      <c r="R29" s="2"/>
    </row>
    <row r="30" ht="12" customHeight="1">
      <c r="A30" s="23" t="s">
        <v>34</v>
      </c>
      <c r="B30" s="3" t="n">
        <v>3376</v>
      </c>
      <c r="C30" s="3" t="n">
        <v>2681</v>
      </c>
      <c r="D30" s="3" t="n">
        <v>1164</v>
      </c>
      <c r="E30" s="4" t="n">
        <v>1517</v>
      </c>
      <c r="F30" s="3" t="n">
        <v>695</v>
      </c>
      <c r="G30" s="3" t="n">
        <v>241</v>
      </c>
      <c r="H30" s="3" t="n">
        <v>454</v>
      </c>
      <c r="J30" s="24"/>
      <c r="K30" s="24"/>
      <c r="L30" s="3"/>
      <c r="M30" s="3"/>
      <c r="N30" s="3"/>
      <c r="O30" s="4"/>
      <c r="P30" s="3"/>
      <c r="Q30" s="3"/>
      <c r="R30" s="3"/>
    </row>
    <row r="31">
      <c r="A31" s="23" t="s">
        <v>24</v>
      </c>
      <c r="B31" s="3" t="n">
        <v>6253</v>
      </c>
      <c r="C31" s="3" t="n">
        <v>3060</v>
      </c>
      <c r="D31" s="3" t="n">
        <v>1523</v>
      </c>
      <c r="E31" s="3" t="n">
        <v>1537</v>
      </c>
      <c r="F31" s="3" t="n">
        <v>3193</v>
      </c>
      <c r="G31" s="3" t="n">
        <v>1684</v>
      </c>
      <c r="H31" s="3" t="n">
        <v>1509</v>
      </c>
      <c r="L31" s="3"/>
      <c r="M31" s="3"/>
      <c r="N31" s="3"/>
      <c r="O31" s="3"/>
      <c r="P31" s="3"/>
      <c r="Q31" s="3"/>
      <c r="R31" s="3"/>
    </row>
    <row r="32">
      <c r="A32" s="23" t="s">
        <v>57</v>
      </c>
      <c r="B32" s="3" t="n">
        <v>19</v>
      </c>
      <c r="C32" s="3" t="n">
        <v>17</v>
      </c>
      <c r="D32" s="3" t="n">
        <v>17</v>
      </c>
      <c r="E32" s="12" t="n">
        <v>0</v>
      </c>
      <c r="F32" s="3" t="n">
        <v>2</v>
      </c>
      <c r="G32" s="3" t="n">
        <v>2</v>
      </c>
      <c r="H32" s="12" t="n">
        <v>0</v>
      </c>
      <c r="L32" s="3"/>
      <c r="M32" s="3"/>
      <c r="N32" s="3"/>
      <c r="O32" s="3"/>
      <c r="P32" s="3"/>
      <c r="Q32" s="3"/>
      <c r="R32" s="3"/>
    </row>
    <row r="33" ht="12" customHeight="1">
      <c r="A33" s="23" t="s">
        <v>22</v>
      </c>
      <c r="B33" s="3" t="n">
        <v>6554</v>
      </c>
      <c r="C33" s="3" t="n">
        <v>6554</v>
      </c>
      <c r="D33" s="3" t="n">
        <v>2516</v>
      </c>
      <c r="E33" s="3" t="n">
        <v>4038</v>
      </c>
      <c r="F33" s="12" t="n">
        <v>0</v>
      </c>
      <c r="G33" s="3" t="n">
        <v>527</v>
      </c>
      <c r="H33" s="3" t="n">
        <v>1042</v>
      </c>
      <c r="L33" s="3"/>
      <c r="M33" s="3"/>
      <c r="N33" s="3"/>
      <c r="O33" s="3"/>
      <c r="P33" s="3"/>
      <c r="Q33" s="3"/>
      <c r="R33" s="26"/>
    </row>
    <row r="34">
      <c r="A34" s="23" t="s">
        <v>21</v>
      </c>
      <c r="B34" s="3" t="n">
        <v>454</v>
      </c>
      <c r="C34" s="3" t="n">
        <v>67</v>
      </c>
      <c r="D34" s="3" t="n">
        <v>41</v>
      </c>
      <c r="E34" s="3" t="n">
        <v>26</v>
      </c>
      <c r="F34" s="3" t="n">
        <v>387</v>
      </c>
      <c r="G34" s="3" t="n">
        <v>185</v>
      </c>
      <c r="H34" s="3" t="n">
        <v>202</v>
      </c>
      <c r="L34" s="3"/>
      <c r="M34" s="3"/>
      <c r="N34" s="3"/>
      <c r="O34" s="3"/>
      <c r="P34" s="3"/>
      <c r="Q34" s="3"/>
      <c r="R34" s="3"/>
    </row>
    <row r="35">
      <c r="A35" s="23" t="s">
        <v>25</v>
      </c>
      <c r="B35" s="3" t="n">
        <v>4887</v>
      </c>
      <c r="C35" s="3" t="n">
        <v>3498</v>
      </c>
      <c r="D35" s="3" t="n">
        <v>2743</v>
      </c>
      <c r="E35" s="3" t="n">
        <v>755</v>
      </c>
      <c r="F35" s="3" t="n">
        <v>1389</v>
      </c>
      <c r="G35" s="3" t="n">
        <v>950</v>
      </c>
      <c r="H35" s="3" t="n">
        <v>439</v>
      </c>
      <c r="L35" s="3"/>
      <c r="M35" s="3"/>
      <c r="N35" s="3"/>
      <c r="O35" s="3"/>
      <c r="P35" s="3"/>
      <c r="Q35" s="3"/>
      <c r="R35" s="3"/>
    </row>
    <row r="36" ht="15" customHeight="1">
      <c r="A36" s="10" t="s">
        <v>9</v>
      </c>
      <c r="B36" s="10"/>
      <c r="C36" s="10"/>
      <c r="D36" s="10"/>
      <c r="E36" s="10"/>
      <c r="F36" s="10"/>
      <c r="G36" s="10"/>
      <c r="H36" s="10"/>
    </row>
    <row r="37">
      <c r="A37" s="11" t="s">
        <v>51</v>
      </c>
      <c r="B37" s="12"/>
      <c r="C37" s="12"/>
      <c r="D37" s="12"/>
      <c r="E37" s="12"/>
      <c r="F37" s="12"/>
      <c r="G37" s="12"/>
      <c r="H37" s="12"/>
    </row>
    <row r="38" ht="50.4" customHeight="1">
      <c r="A38" s="11" t="s">
        <v>35</v>
      </c>
      <c r="B38" s="12"/>
      <c r="C38" s="12"/>
      <c r="D38" s="12"/>
      <c r="E38" s="12"/>
      <c r="F38" s="12"/>
      <c r="G38" s="12"/>
      <c r="H38" s="12"/>
    </row>
    <row r="43">
      <c r="A43" s="23"/>
      <c r="B43" s="3"/>
      <c r="C43" s="3"/>
      <c r="D43" s="3"/>
      <c r="E43" s="3"/>
      <c r="F43" s="3"/>
      <c r="G43" s="3"/>
      <c r="H43" s="3"/>
    </row>
    <row r="44">
      <c r="A44" s="23"/>
      <c r="B44" s="3"/>
      <c r="C44" s="3"/>
      <c r="D44" s="3"/>
      <c r="E44" s="3"/>
      <c r="F44" s="3"/>
      <c r="G44" s="3"/>
      <c r="H44" s="3"/>
    </row>
    <row r="45">
      <c r="A45" s="25"/>
      <c r="B45" s="3"/>
      <c r="C45" s="3"/>
      <c r="D45" s="3"/>
      <c r="E45" s="3"/>
      <c r="F45" s="3"/>
      <c r="G45" s="3"/>
      <c r="H45" s="3"/>
    </row>
    <row r="46">
      <c r="A46" s="23"/>
      <c r="B46" s="3"/>
      <c r="C46" s="3"/>
      <c r="D46" s="3"/>
      <c r="E46" s="3"/>
      <c r="F46" s="3"/>
      <c r="G46" s="3"/>
      <c r="H46" s="3"/>
    </row>
    <row r="47">
      <c r="A47" s="23"/>
      <c r="B47" s="3"/>
      <c r="C47" s="3"/>
      <c r="D47" s="3"/>
      <c r="E47" s="4"/>
      <c r="F47" s="3"/>
      <c r="G47" s="3"/>
      <c r="H47" s="3"/>
    </row>
    <row r="48">
      <c r="A48" s="23"/>
      <c r="B48" s="3"/>
      <c r="C48" s="3"/>
      <c r="D48" s="3"/>
      <c r="E48" s="3"/>
      <c r="F48" s="3"/>
      <c r="G48" s="3"/>
      <c r="H48" s="3"/>
    </row>
    <row r="49">
      <c r="A49" s="23"/>
      <c r="B49" s="3"/>
      <c r="C49" s="3"/>
      <c r="D49" s="3"/>
      <c r="E49" s="3"/>
      <c r="F49" s="3"/>
      <c r="G49" s="3"/>
      <c r="H49" s="3"/>
    </row>
    <row r="50">
      <c r="A50" s="23"/>
      <c r="B50" s="3"/>
      <c r="C50" s="3"/>
      <c r="D50" s="3"/>
      <c r="E50" s="3"/>
      <c r="F50" s="3"/>
      <c r="G50" s="3"/>
      <c r="H50" s="3"/>
    </row>
    <row r="51">
      <c r="A51" s="23"/>
      <c r="B51" s="3"/>
      <c r="C51" s="3"/>
      <c r="D51" s="3"/>
      <c r="E51" s="3"/>
      <c r="F51" s="3"/>
      <c r="G51" s="3"/>
      <c r="H51" s="3"/>
    </row>
    <row r="52">
      <c r="A52" s="23"/>
      <c r="B52" s="3"/>
      <c r="C52" s="3"/>
      <c r="D52" s="3"/>
      <c r="E52" s="3"/>
      <c r="F52" s="3"/>
      <c r="G52" s="3"/>
      <c r="H52" s="3"/>
    </row>
    <row r="53">
      <c r="A53" s="25"/>
    </row>
    <row r="54">
      <c r="A54" s="23"/>
    </row>
    <row r="55">
      <c r="A55" s="23"/>
    </row>
    <row r="56">
      <c r="A56" s="23"/>
    </row>
    <row r="57">
      <c r="A57" s="23"/>
    </row>
    <row r="58">
      <c r="A58" s="23"/>
    </row>
    <row r="59">
      <c r="A59" s="23"/>
    </row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</sheetData>
  <mergeCells count="10">
    <mergeCell ref="A36:H36"/>
    <mergeCell ref="A37:H37"/>
    <mergeCell ref="A38:H38"/>
    <mergeCell ref="A2:F2"/>
    <mergeCell ref="G2:H2"/>
    <mergeCell ref="A3:A5"/>
    <mergeCell ref="B3:B5"/>
    <mergeCell ref="C3:H3"/>
    <mergeCell ref="C4:E4"/>
    <mergeCell ref="F4:H4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cp:lastPrinted>2019-10-10T06:43:33Z</cp:lastPrinted>
  <dcterms:created xsi:type="dcterms:W3CDTF">2012-08-06T07:47:33Z</dcterms:created>
  <dcterms:modified xsi:type="dcterms:W3CDTF">2025-12-01T15:52:42Z</dcterms:modified>
</cp:coreProperties>
</file>